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2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[18]регионы!$a$2:#REF!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01552A0B_0F2C_40A5_B07C_210EC5AF72E8_.wvu.FilterData" vbProcedure="false">ф.2!$a$17:$CG$94</definedName>
    <definedName function="false" hidden="false" localSheetId="0" name="Z_04A7BB32_8DAF_493D_B110_A855636A11C0_.wvu.FilterData" vbProcedure="false">ф.2!$a$17:$CG$94</definedName>
    <definedName function="false" hidden="false" localSheetId="0" name="Z_060C9574_0038_47D9_BB7E_F3C3AD813A56_.wvu.FilterData" vbProcedure="false">ф.2!$a$17:$CG$94</definedName>
    <definedName function="false" hidden="false" localSheetId="0" name="Z_2ECD2B6A_1DC1_4192_8FC3_C2F85B146A38_.wvu.Cols" vbProcedure="false">ф.2!#REF!,ф.2!#REF!,ф.2!#REF!,ф.2!#REF!</definedName>
    <definedName function="false" hidden="false" localSheetId="0" name="Z_2ECD2B6A_1DC1_4192_8FC3_C2F85B146A38_.wvu.FilterData" vbProcedure="false">ф.2!$a$17:$CG$94</definedName>
    <definedName function="false" hidden="false" localSheetId="0" name="Z_2ECD2B6A_1DC1_4192_8FC3_C2F85B146A38_.wvu.PrintArea" vbProcedure="false">ф.2!$a$1:#REF!</definedName>
    <definedName function="false" hidden="false" localSheetId="0" name="Z_65B39259_0DA0_45F9_A596_B39A59B3618D_.wvu.Cols" vbProcedure="false">ф.2!#REF!</definedName>
    <definedName function="false" hidden="false" localSheetId="0" name="Z_65B39259_0DA0_45F9_A596_B39A59B3618D_.wvu.FilterData" vbProcedure="false">ф.2!$a$17:$CG$94</definedName>
    <definedName function="false" hidden="false" localSheetId="0" name="Z_65B39259_0DA0_45F9_A596_B39A59B3618D_.wvu.PrintArea" vbProcedure="false">ф.2!$a$1:#REF!</definedName>
    <definedName function="false" hidden="false" localSheetId="0" name="Z_8E0B6B15_B383_4F78_B8DB_45BFA4F5DDB1_.wvu.FilterData" vbProcedure="false">ф.2!$a$17:$CG$94</definedName>
    <definedName function="false" hidden="false" localSheetId="0" name="Z_A980AE29_9BCD_4E6A_9963_2C0D63E0F5A3_.wvu.FilterData" vbProcedure="false">ф.2!$a$17:$CG$94</definedName>
    <definedName function="false" hidden="false" localSheetId="0" name="Z_B37F2705_62E7_4F16_A7D3_461241193DE1_.wvu.Cols" vbProcedure="false">ф.2!$p:$s</definedName>
    <definedName function="false" hidden="false" localSheetId="0" name="Z_B37F2705_62E7_4F16_A7D3_461241193DE1_.wvu.FilterData" vbProcedure="false">ф.2!$a$17:$CG$94</definedName>
    <definedName function="false" hidden="false" localSheetId="0" name="Z_B37F2705_62E7_4F16_A7D3_461241193DE1_.wvu.PrintArea" vbProcedure="false">ф.2!$a$1:#REF!</definedName>
    <definedName function="false" hidden="false" localSheetId="0" name="Z_C744ADC9_EF14_4C20_8820_C540CCC3CC19_.wvu.FilterData" vbProcedure="false">ф.2!$a$17:$CG$94</definedName>
    <definedName function="false" hidden="false" localSheetId="0" name="Z_E51EF08C_7536_4880_9904_C21322074E08_.wvu.FilterData" vbProcedure="false">ф.2!$a$17:$CG$94</definedName>
    <definedName function="false" hidden="false" localSheetId="0" name="Z_E7C8044B_F63A_4CB0_A3D4_BE247EE65D13_.wvu.Cols" vbProcedure="false">ф.2!#REF!,ф.2!$m:$cf,ф.2!#REF!,ф.2!#REF!,ф.2!#REF!</definedName>
    <definedName function="false" hidden="false" localSheetId="0" name="Z_E7C8044B_F63A_4CB0_A3D4_BE247EE65D13_.wvu.FilterData" vbProcedure="false">ф.2!$a$17:$CG$94</definedName>
    <definedName function="false" hidden="false" localSheetId="0" name="Z_E7C8044B_F63A_4CB0_A3D4_BE247EE65D13_.wvu.PrintArea" vbProcedure="false">ф.2!$a$1:#REF!</definedName>
    <definedName function="false" hidden="false" localSheetId="0" name="Z_EB78FFDE_084A_4C99_9785_EE34912E08B6_.wvu.FilterData" vbProcedure="false">ф.2!$a$17:$CG$94</definedName>
    <definedName function="false" hidden="false" localSheetId="0" name="_xlnm.Print_Area" vbProcedure="false">ф.2!$a$1:#REF!</definedName>
    <definedName function="false" hidden="false" localSheetId="0" name="_xlnm._FilterDatabase" vbProcedure="false">ф.2!$a$17:$CG$94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<sst xmlns="http://schemas.openxmlformats.org/spreadsheetml/2006/main" count="2911" uniqueCount="259">
  <si>
    <t xml:space="preserve">Приложение  № 2</t>
  </si>
  <si>
    <t xml:space="preserve">к приказу Минэнерго России</t>
  </si>
  <si>
    <t xml:space="preserve">от «__» _____ 2016 г. №___</t>
  </si>
  <si>
    <t xml:space="preserve">Форма 2. План финансирования капитальных вложений по инвестиционным проектам</t>
  </si>
  <si>
    <r>
      <rPr>
        <sz val="14"/>
        <color rgb="FF000000"/>
        <rFont val="Times New Roman"/>
        <family val="1"/>
        <charset val="204"/>
      </rPr>
      <t xml:space="preserve">Инвестиционная программа: </t>
    </r>
    <r>
      <rPr>
        <u val="single"/>
        <sz val="14"/>
        <color rgb="FF000000"/>
        <rFont val="Times New Roman"/>
        <family val="1"/>
        <charset val="204"/>
      </rPr>
      <t xml:space="preserve"> Акционерное общество  «Улан-Удэ Энерго»</t>
    </r>
  </si>
  <si>
    <t xml:space="preserve">                                                         полное наименование субъекта электроэнергетики</t>
  </si>
  <si>
    <r>
      <rPr>
        <sz val="14"/>
        <rFont val="Times New Roman"/>
        <family val="1"/>
        <charset val="204"/>
      </rPr>
      <t xml:space="preserve">Год раскрытия информации:</t>
    </r>
    <r>
      <rPr>
        <u val="single"/>
        <sz val="14"/>
        <rFont val="Times New Roman"/>
        <family val="1"/>
        <charset val="204"/>
      </rPr>
      <t xml:space="preserve"> 2018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</si>
  <si>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</t>
    </r>
    <r>
      <rPr>
        <u val="single"/>
        <sz val="14"/>
        <rFont val="Times New Roman"/>
        <family val="1"/>
        <charset val="204"/>
      </rPr>
      <t xml:space="preserve">с 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</si>
  <si>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</si>
  <si>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</si>
  <si>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</si>
  <si>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</si>
  <si>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Текущая стадия реализации инвестиционного проекта</t>
  </si>
  <si>
    <t xml:space="preserve">Год начала  реализации инвестиционного проекта</t>
  </si>
  <si>
    <t xml:space="preserve">Год окончания реализации инвестиционного проекта</t>
  </si>
  <si>
    <t xml:space="preserve">Полная сметная стоимость инвестиционного проекта в соответствии с утвержденной проектной документацией</t>
  </si>
  <si>
    <t xml:space="preserve">Размер платы за технологическое присоединение (подключение), млн рублей</t>
  </si>
  <si>
    <t xml:space="preserve">Фактический объем финансирования на 01.01.2015 года,
млн рублей 
(с НДС) 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</si>
  <si>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</si>
  <si>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</si>
  <si>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</si>
  <si>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Финансирование капитальных вложений 
2015 года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</si>
  <si>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</t>
  </si>
  <si>
    <t xml:space="preserve">Краткое обоснование  корректировки утвержденного плана</t>
  </si>
  <si>
    <t xml:space="preserve">Утвержденный план</t>
  </si>
  <si>
    <t xml:space="preserve">Предложение по корректировке утвержденного плана</t>
  </si>
  <si>
    <t xml:space="preserve">Факт</t>
  </si>
  <si>
    <t xml:space="preserve">Утвержденный план
2016 года</t>
  </si>
  <si>
    <r>
      <rPr>
        <sz val="12"/>
        <rFont val="Times New Roman"/>
        <family val="1"/>
        <charset val="204"/>
      </rPr>
      <t xml:space="preserve">Предложение по корректировке утвержденного плана 2016</t>
    </r>
    <r>
      <rPr>
        <vertAlign val="superscript"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204"/>
      </rPr>
      <t xml:space="preserve">года</t>
    </r>
  </si>
  <si>
    <t xml:space="preserve">Утвержденный план 2017
года</t>
  </si>
  <si>
    <r>
      <rPr>
        <sz val="12"/>
        <rFont val="Times New Roman"/>
        <family val="1"/>
        <charset val="204"/>
      </rPr>
      <t xml:space="preserve"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204"/>
      </rPr>
      <t xml:space="preserve">года</t>
    </r>
  </si>
  <si>
    <t xml:space="preserve">Утвержденный план 2018
года</t>
  </si>
  <si>
    <t xml:space="preserve">Предложение по корректировке утвержденного плана 2018
года</t>
  </si>
  <si>
    <t xml:space="preserve">Утвержденный план 2019
года</t>
  </si>
  <si>
    <t xml:space="preserve">Предложение по корректировке утвержденного плана 2019</t>
  </si>
  <si>
    <t xml:space="preserve">Итого за период реализации инвестиционной программы
(утвержденный план)</t>
  </si>
  <si>
    <t xml:space="preserve">Итого за период реализации инвестиционной программы
(с учетом предложений по корректировке утвержденного плана)</t>
  </si>
  <si>
    <t xml:space="preserve">в базисном уровне цен, млн рублей 
(с НДС)</t>
  </si>
  <si>
    <t xml:space="preserve">в ценах, сложившихся ко времени составления сметной документации, млн рублей (с НДС)</t>
  </si>
  <si>
    <t xml:space="preserve"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</si>
  <si>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</si>
  <si>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</si>
  <si>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 xml:space="preserve">Утвержденный план 
на 01.01.2015 года</t>
  </si>
  <si>
    <t xml:space="preserve">Утвержденный план 
на 01.01.2016 года</t>
  </si>
  <si>
    <t xml:space="preserve">Предложение по корректировке утвержденного плана на 01.01.2016 года </t>
  </si>
  <si>
    <t xml:space="preserve">Общий объем финансирования, в том числе за счет:</t>
  </si>
  <si>
    <t xml:space="preserve">федерального бюджета</t>
  </si>
  <si>
    <t xml:space="preserve">бюджетов субъектов Российской Федерации и муниципальных образований</t>
  </si>
  <si>
    <t xml:space="preserve">средств, полученных от оказания услуг, реализации товаров по регулируемым государством ценам (тарифам)</t>
  </si>
  <si>
    <t xml:space="preserve">иных источников финансирования</t>
  </si>
  <si>
    <t xml:space="preserve">16.1</t>
  </si>
  <si>
    <t xml:space="preserve">16.2</t>
  </si>
  <si>
    <t xml:space="preserve">16.3</t>
  </si>
  <si>
    <t xml:space="preserve">16.4</t>
  </si>
  <si>
    <t xml:space="preserve">32.1</t>
  </si>
  <si>
    <t xml:space="preserve">32.2</t>
  </si>
  <si>
    <t xml:space="preserve">32.3</t>
  </si>
  <si>
    <t xml:space="preserve">32.4</t>
  </si>
  <si>
    <t xml:space="preserve">32.5</t>
  </si>
  <si>
    <t xml:space="preserve">32.6</t>
  </si>
  <si>
    <t xml:space="preserve">32.7</t>
  </si>
  <si>
    <t xml:space="preserve">32.8</t>
  </si>
  <si>
    <t xml:space="preserve">32.9</t>
  </si>
  <si>
    <t xml:space="preserve">32.10</t>
  </si>
  <si>
    <t xml:space="preserve">32.11</t>
  </si>
  <si>
    <t xml:space="preserve">32.12</t>
  </si>
  <si>
    <t xml:space="preserve">32.13</t>
  </si>
  <si>
    <t xml:space="preserve">32.14</t>
  </si>
  <si>
    <t xml:space="preserve">32.15</t>
  </si>
  <si>
    <t xml:space="preserve">32.16</t>
  </si>
  <si>
    <t xml:space="preserve">32.17</t>
  </si>
  <si>
    <t xml:space="preserve">32.18</t>
  </si>
  <si>
    <t xml:space="preserve">32.19</t>
  </si>
  <si>
    <t xml:space="preserve">32.20</t>
  </si>
  <si>
    <t xml:space="preserve">32.21</t>
  </si>
  <si>
    <t xml:space="preserve">32.22</t>
  </si>
  <si>
    <t xml:space="preserve">32.23</t>
  </si>
  <si>
    <t xml:space="preserve">32.24</t>
  </si>
  <si>
    <t xml:space="preserve">32.25</t>
  </si>
  <si>
    <t xml:space="preserve">32.26</t>
  </si>
  <si>
    <t xml:space="preserve">32.27</t>
  </si>
  <si>
    <t xml:space="preserve">32.28</t>
  </si>
  <si>
    <t xml:space="preserve">32.29</t>
  </si>
  <si>
    <t xml:space="preserve">32.30</t>
  </si>
  <si>
    <t xml:space="preserve">32.31</t>
  </si>
  <si>
    <t xml:space="preserve">32.32</t>
  </si>
  <si>
    <t xml:space="preserve">32.33</t>
  </si>
  <si>
    <t xml:space="preserve">32.34</t>
  </si>
  <si>
    <t xml:space="preserve">32.35</t>
  </si>
  <si>
    <t xml:space="preserve">32.36</t>
  </si>
  <si>
    <t xml:space="preserve">32.37</t>
  </si>
  <si>
    <t xml:space="preserve">32.38</t>
  </si>
  <si>
    <t xml:space="preserve">32.39</t>
  </si>
  <si>
    <t xml:space="preserve">32.40</t>
  </si>
  <si>
    <t xml:space="preserve">0</t>
  </si>
  <si>
    <t xml:space="preserve">ВСЕГО по инвестиционной программе, в том числе:</t>
  </si>
  <si>
    <t xml:space="preserve">нд</t>
  </si>
  <si>
    <t xml:space="preserve">0.1</t>
  </si>
  <si>
    <t xml:space="preserve">Технологическое присоединение, всего</t>
  </si>
  <si>
    <t xml:space="preserve">0.2</t>
  </si>
  <si>
    <t xml:space="preserve">Реконструкция, модернизация, техническое перевооружение, всего</t>
  </si>
  <si>
    <t xml:space="preserve">0.3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</si>
  <si>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</t>
  </si>
  <si>
    <t xml:space="preserve">0.4</t>
  </si>
  <si>
    <t xml:space="preserve">Прочее новое строительство объектов электросетевого хозяйства, всего</t>
  </si>
  <si>
    <t xml:space="preserve">0.5</t>
  </si>
  <si>
    <t xml:space="preserve">Покупка земельных участков для целей реализации инвестиционных проектов, всего</t>
  </si>
  <si>
    <t xml:space="preserve">0.6</t>
  </si>
  <si>
    <t xml:space="preserve">Прочие инвестиционные проекты, всего</t>
  </si>
  <si>
    <t xml:space="preserve">1.1</t>
  </si>
  <si>
    <t xml:space="preserve">Технологическое присоединение, всего, в том числе: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</si>
  <si>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</si>
  <si>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</si>
  <si>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</si>
  <si>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</si>
  <si>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</si>
  <si>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Г</t>
  </si>
  <si>
    <t xml:space="preserve">П</t>
  </si>
  <si>
    <t xml:space="preserve">Обеспечение технологического присоединения потребителей по факту заключенных договоров. 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</si>
  <si>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</si>
  <si>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Обеспечение технологического присоединения потребителей по факту заключенных договоров.  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</si>
  <si>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</si>
  <si>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</si>
  <si>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</si>
  <si>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</si>
  <si>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</si>
  <si>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</si>
  <si>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</si>
  <si>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</si>
  <si>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</si>
  <si>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</si>
  <si>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</si>
  <si>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</si>
  <si>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</si>
  <si>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</si>
  <si>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</si>
  <si>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</si>
  <si>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</si>
  <si>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</si>
  <si>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</si>
  <si>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</si>
  <si>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</si>
  <si>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</si>
  <si>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</si>
  <si>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</si>
  <si>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</si>
  <si>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</si>
  <si>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</si>
  <si>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</si>
  <si>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</si>
  <si>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трансформаторов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</si>
  <si>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</si>
  <si>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(2018г.-поставка  трансформаторов, блочно-модульного здания, стр-во фундамента под ЗРУ 35/6 кВ и тр-ры, установка ЗРУ, установка тр-ра-Т1,2019г-демонтаж ОРУ -35 кВ, КРУН-6 кВ, установка тр-ра Т-2 АСКУЭ, видеонаблюдение, пожарка)</t>
  </si>
  <si>
    <t xml:space="preserve">G_ПС35.03-01.П16-УУЭ</t>
  </si>
  <si>
    <t xml:space="preserve">Поэтапное реконструкция ПС 35/6 кВ "Центральная" предполагает ввод мощностей в 2019г.</t>
  </si>
  <si>
    <r>
      <rPr>
        <sz val="12"/>
        <rFont val="Times New Roman"/>
        <family val="1"/>
        <charset val="204"/>
      </rPr>
      <t xml:space="preserve">Оперативная блокировка на ПС 35 кВ (Сосновая, КТП-1 , Горсад </t>
    </r>
    <r>
      <rPr>
        <b val="true"/>
        <sz val="12"/>
        <rFont val="Times New Roman"/>
        <family val="1"/>
        <charset val="204"/>
      </rPr>
      <t xml:space="preserve">2017г</t>
    </r>
    <r>
      <rPr>
        <sz val="12"/>
        <rFont val="Times New Roman"/>
        <family val="1"/>
        <charset val="204"/>
      </rPr>
      <t xml:space="preserve">., ГВП, БМДК, Левобережная, Центральная, Дивизионная </t>
    </r>
    <r>
      <rPr>
        <b val="true"/>
        <sz val="12"/>
        <rFont val="Times New Roman"/>
        <family val="1"/>
        <charset val="204"/>
      </rPr>
      <t xml:space="preserve">2018г.</t>
    </r>
    <r>
      <rPr>
        <sz val="12"/>
        <rFont val="Times New Roman"/>
        <family val="1"/>
        <charset val="204"/>
      </rPr>
      <t xml:space="preserve">, КТП3, КТП11 -</t>
    </r>
    <r>
      <rPr>
        <b val="true"/>
        <sz val="12"/>
        <rFont val="Times New Roman"/>
        <family val="1"/>
        <charset val="204"/>
      </rPr>
      <t xml:space="preserve">2019г</t>
    </r>
    <r>
      <rPr>
        <sz val="12"/>
        <rFont val="Times New Roman"/>
        <family val="1"/>
        <charset val="204"/>
      </rPr>
      <t xml:space="preserve">. )</t>
    </r>
  </si>
  <si>
    <t xml:space="preserve">Устранение замечаний Забайкальского управления  Ростехнадзора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</si>
  <si>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</si>
  <si>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В настоящее время стоимость материалов и обрудования у поставщиков превышает, чем заложено в ИПР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</si>
  <si>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</si>
  <si>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(2018г.-Замена выключателей 35 кВ, замена выключателей 10 кВ, установка трансформаторов, замена защиты трансформаторов 35/10 кВ и отходящих линий, 2019г.-)</t>
  </si>
  <si>
    <t xml:space="preserve">Устранение замечаний Ростехнадзора</t>
  </si>
  <si>
    <t xml:space="preserve">Реконструкция  ПС "БМДК" (приобретение  трансформаторов 2х10000 кВА)</t>
  </si>
  <si>
    <t xml:space="preserve">E_14.30120-УУЭ</t>
  </si>
  <si>
    <t xml:space="preserve">Объект перенесен на более поздний срок реализации как менее приоритетный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</si>
  <si>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</si>
  <si>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</si>
  <si>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</si>
  <si>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</si>
  <si>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</si>
  <si>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</si>
  <si>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</si>
  <si>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</si>
  <si>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</si>
  <si>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</si>
  <si>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</si>
  <si>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</si>
  <si>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средств розничного рынка электроэнергии на 2015-2017гг</t>
  </si>
  <si>
    <t xml:space="preserve">С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</si>
  <si>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</si>
  <si>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</si>
  <si>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</si>
  <si>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</si>
  <si>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</si>
  <si>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</si>
  <si>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</si>
  <si>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</si>
  <si>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</si>
  <si>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</si>
  <si>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</si>
  <si>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</si>
  <si>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</si>
  <si>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</si>
  <si>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</si>
  <si>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</si>
  <si>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</si>
  <si>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</si>
  <si>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</si>
  <si>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</si>
  <si>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</si>
  <si>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</si>
  <si>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</si>
  <si>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</si>
  <si>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</si>
  <si>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</si>
  <si>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</si>
  <si>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</si>
  <si>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1.4.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</si>
  <si>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</si>
  <si>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</si>
  <si>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</si>
  <si>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</si>
  <si>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</si>
  <si>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</si>
  <si>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</si>
  <si>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</si>
  <si>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</si>
  <si>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</si>
  <si>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В настоящее время не актуально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</si>
  <si>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</si>
  <si>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</si>
  <si>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</si>
  <si>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</si>
  <si>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пересмотрено в связи с обращением заявителей по технологическому присоединению</t>
  </si>
  <si>
    <t xml:space="preserve">Строительство КЛ-6 кВ от РП-34 до ТП-546</t>
  </si>
  <si>
    <t xml:space="preserve">F_33-УУЭ</t>
  </si>
  <si>
    <t xml:space="preserve">Строительство КЛ-6 кВ ф.8 РП-7 на ТП-690</t>
  </si>
  <si>
    <t xml:space="preserve">F_34-УУЭ</t>
  </si>
  <si>
    <t xml:space="preserve">КЛ-6 кВ не выдерживает нагрузки,40 муфт на КЛ-6 кВ, сечение КЛ -6 кВ 95 мм2 .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</si>
  <si>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</si>
  <si>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</si>
  <si>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</t>
  </si>
  <si>
    <t xml:space="preserve">Строительство ЛЭП от ПС "Медведчиково" до РП-116 квартал</t>
  </si>
  <si>
    <t xml:space="preserve">E_42-УУЭ</t>
  </si>
  <si>
    <t xml:space="preserve">Развитие юго-западной части города Улан-Удэ в связи с потребностью заявителей по технологическому присоединению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</si>
  <si>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</si>
  <si>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</si>
  <si>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</si>
  <si>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</si>
  <si>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</si>
  <si>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</si>
  <si>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</si>
  <si>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</si>
  <si>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1.6.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</si>
  <si>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</si>
  <si>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</si>
  <si>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</si>
  <si>
    <t xml:space="preserve">В замен аварийного гаража.</t>
  </si>
  <si>
    <t xml:space="preserve">Автомобиль УАЗ</t>
  </si>
  <si>
    <t xml:space="preserve">Н</t>
  </si>
  <si>
    <t xml:space="preserve">обновление автомобильного парка, снижение эксплуатационных затрат.</t>
  </si>
  <si>
    <t xml:space="preserve">ПСД "Видеостена для ОДС"</t>
  </si>
  <si>
    <t xml:space="preserve">ПСД "Реконструкция ПС 35/6 кВ КТП-3"</t>
  </si>
  <si>
    <t xml:space="preserve">ПСД  Реконструкция ПС 35/6 кВ «Центральная» (рабочая)</t>
  </si>
  <si>
    <t xml:space="preserve">Установка сигнализации на раскрытие дверей на распределительныых пунктах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</si>
  <si>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</si>
  <si>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Обновление парка приборов измерения</t>
  </si>
  <si>
    <t xml:space="preserve">Видеостена для ОДС</t>
  </si>
  <si>
    <t xml:space="preserve">Повышение надёжности электроснабжения Устранение замечаний Ростехнадзора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</si>
</sst>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.00"/>
    <numFmt numFmtId="167" formatCode="0.000"/>
    <numFmt numFmtId="168" formatCode="#,##0.00"/>
    <numFmt numFmtId="169" formatCode="#,##0.000"/>
    <numFmt numFmtId="170" formatCode="#,##0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 val="single"/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 val="single"/>
      <sz val="14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9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0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CG1048576"/>
  <sheetViews>
    <sheetView showFormulas="false" showGridLines="true" showRowColHeaders="true" showZeros="true" rightToLeft="false" tabSelected="true" showOutlineSymbols="true" defaultGridColor="true" view="normal" topLeftCell="A76" colorId="64" zoomScale="100" zoomScaleNormal="100" zoomScalePageLayoutView="100" workbookViewId="0">
      <selection pane="topLeft" activeCell="B88" activeCellId="0" sqref="B88"/>
    </sheetView>
  </sheetViews>
  <sheetFormatPr defaultRowHeight="15.75" zeroHeight="false" outlineLevelRow="0" outlineLevelCol="0"/>
  <cols>
    <col collapsed="false" customWidth="true" hidden="false" outlineLevel="0" max="1" min="1" style="1" width="12.14"/>
    <col collapsed="false" customWidth="true" hidden="false" outlineLevel="0" max="2" min="2" style="2" width="45.71"/>
    <col collapsed="false" customWidth="true" hidden="false" outlineLevel="0" max="3" min="3" style="1" width="20.14"/>
    <col collapsed="false" customWidth="true" hidden="false" outlineLevel="0" max="4" min="4" style="1" width="12.14"/>
    <col collapsed="false" customWidth="true" hidden="false" outlineLevel="0" max="5" min="5" style="1" width="12.86"/>
    <col collapsed="false" customWidth="true" hidden="false" outlineLevel="0" max="6" min="6" style="1" width="11.99"/>
    <col collapsed="false" customWidth="true" hidden="false" outlineLevel="0" max="7" min="7" style="1" width="11.86"/>
    <col collapsed="false" customWidth="true" hidden="false" outlineLevel="0" max="8" min="8" style="1" width="12.29"/>
    <col collapsed="false" customWidth="true" hidden="false" outlineLevel="0" max="9" min="9" style="1" width="13.43"/>
    <col collapsed="false" customWidth="true" hidden="false" outlineLevel="0" max="10" min="10" style="1" width="13.86"/>
    <col collapsed="false" customWidth="true" hidden="false" outlineLevel="0" max="11" min="11" style="1" width="11.14"/>
    <col collapsed="false" customWidth="true" hidden="false" outlineLevel="0" max="12" min="12" style="1" width="13.86"/>
    <col collapsed="false" customWidth="true" hidden="false" outlineLevel="0" max="13" min="13" style="1" width="15.71"/>
    <col collapsed="false" customWidth="true" hidden="false" outlineLevel="0" max="14" min="14" style="1" width="12.71"/>
    <col collapsed="false" customWidth="true" hidden="false" outlineLevel="0" max="15" min="15" style="1" width="19.14"/>
    <col collapsed="false" customWidth="true" hidden="false" outlineLevel="0" max="16" min="16" style="1" width="20.3"/>
    <col collapsed="false" customWidth="true" hidden="false" outlineLevel="0" max="17" min="17" style="1" width="20.71"/>
    <col collapsed="false" customWidth="true" hidden="false" outlineLevel="0" max="18" min="18" style="1" width="19.14"/>
    <col collapsed="false" customWidth="true" hidden="false" outlineLevel="0" max="19" min="19" style="1" width="22.14"/>
    <col collapsed="false" customWidth="true" hidden="false" outlineLevel="0" max="20" min="20" style="1" width="13.7"/>
    <col collapsed="false" customWidth="true" hidden="false" outlineLevel="0" max="21" min="21" style="1" width="13.29"/>
    <col collapsed="false" customWidth="true" hidden="false" outlineLevel="0" max="22" min="22" style="1" width="14.43"/>
    <col collapsed="false" customWidth="true" hidden="false" outlineLevel="0" max="23" min="23" style="1" width="12.71"/>
    <col collapsed="false" customWidth="true" hidden="false" outlineLevel="0" max="24" min="24" style="1" width="13.02"/>
    <col collapsed="false" customWidth="true" hidden="false" outlineLevel="0" max="28" min="25" style="1" width="12.14"/>
    <col collapsed="false" customWidth="true" hidden="false" outlineLevel="0" max="29" min="29" style="1" width="13.29"/>
    <col collapsed="false" customWidth="true" hidden="false" outlineLevel="0" max="30" min="30" style="1" width="13.14"/>
    <col collapsed="false" customWidth="true" hidden="false" outlineLevel="0" max="34" min="31" style="1" width="10.58"/>
    <col collapsed="false" customWidth="true" hidden="false" outlineLevel="0" max="37" min="35" style="1" width="11.86"/>
    <col collapsed="false" customWidth="true" hidden="false" outlineLevel="0" max="38" min="38" style="1" width="14.01"/>
    <col collapsed="false" customWidth="true" hidden="false" outlineLevel="0" max="39" min="39" style="1" width="11.86"/>
    <col collapsed="false" customWidth="true" hidden="false" outlineLevel="0" max="40" min="40" style="1" width="14.01"/>
    <col collapsed="false" customWidth="true" hidden="false" outlineLevel="0" max="41" min="41" style="1" width="10.85"/>
    <col collapsed="false" customWidth="true" hidden="false" outlineLevel="0" max="42" min="42" style="1" width="12.71"/>
    <col collapsed="false" customWidth="true" hidden="false" outlineLevel="0" max="43" min="43" style="1" width="13.43"/>
    <col collapsed="false" customWidth="true" hidden="false" outlineLevel="0" max="44" min="44" style="1" width="12.42"/>
    <col collapsed="false" customWidth="true" hidden="false" outlineLevel="0" max="49" min="45" style="1" width="11.57"/>
    <col collapsed="false" customWidth="true" hidden="false" outlineLevel="0" max="50" min="50" style="1" width="12.42"/>
    <col collapsed="false" customWidth="true" hidden="false" outlineLevel="0" max="51" min="51" style="1" width="8.29"/>
    <col collapsed="false" customWidth="true" hidden="false" outlineLevel="0" max="52" min="52" style="1" width="10.58"/>
    <col collapsed="false" customWidth="true" hidden="false" outlineLevel="0" max="53" min="53" style="1" width="12.14"/>
    <col collapsed="false" customWidth="true" hidden="false" outlineLevel="0" max="54" min="54" style="1" width="11.14"/>
    <col collapsed="false" customWidth="true" hidden="false" outlineLevel="0" max="59" min="55" style="1" width="13.29"/>
    <col collapsed="false" customWidth="true" hidden="false" outlineLevel="0" max="60" min="60" style="1" width="15.15"/>
    <col collapsed="false" customWidth="true" hidden="false" outlineLevel="0" max="61" min="61" style="1" width="10.97"/>
    <col collapsed="false" customWidth="true" hidden="false" outlineLevel="0" max="62" min="62" style="1" width="9.85"/>
    <col collapsed="false" customWidth="true" hidden="false" outlineLevel="0" max="63" min="63" style="1" width="11.71"/>
    <col collapsed="false" customWidth="true" hidden="false" outlineLevel="0" max="64" min="64" style="1" width="12.42"/>
    <col collapsed="false" customWidth="true" hidden="false" outlineLevel="0" max="69" min="65" style="1" width="11.86"/>
    <col collapsed="false" customWidth="true" hidden="false" outlineLevel="0" max="70" min="70" style="1" width="12.42"/>
    <col collapsed="false" customWidth="true" hidden="false" outlineLevel="0" max="74" min="71" style="1" width="11.71"/>
    <col collapsed="false" customWidth="true" hidden="false" outlineLevel="0" max="75" min="75" style="1" width="13.02"/>
    <col collapsed="false" customWidth="true" hidden="false" outlineLevel="0" max="76" min="76" style="1" width="7"/>
    <col collapsed="false" customWidth="true" hidden="false" outlineLevel="0" max="77" min="77" style="1" width="10.85"/>
    <col collapsed="false" customWidth="true" hidden="false" outlineLevel="0" max="78" min="78" style="1" width="12.86"/>
    <col collapsed="false" customWidth="true" hidden="false" outlineLevel="0" max="79" min="79" style="1" width="13.43"/>
    <col collapsed="false" customWidth="true" hidden="false" outlineLevel="0" max="80" min="80" style="1" width="14.43"/>
    <col collapsed="false" customWidth="true" hidden="false" outlineLevel="0" max="82" min="81" style="1" width="9.59"/>
    <col collapsed="false" customWidth="true" hidden="false" outlineLevel="0" max="83" min="83" style="1" width="14.15"/>
    <col collapsed="false" customWidth="true" hidden="false" outlineLevel="0" max="84" min="84" style="1" width="10.71"/>
    <col collapsed="false" customWidth="true" hidden="false" outlineLevel="0" max="85" min="85" style="1" width="59.57"/>
    <col collapsed="false" customWidth="true" hidden="false" outlineLevel="0" max="1025" min="86" style="1" width="9.13"/>
  </cols>
  <sheetData>
    <row r="1" customFormat="false" ht="18.75" hidden="false" customHeight="false" outlineLevel="0" collapsed="false">
      <c r="AH1" s="3" t="s">
        <v>0</v>
      </c>
    </row>
    <row r="2" customFormat="false" ht="18.75" hidden="false" customHeight="false" outlineLevel="0" collapsed="false">
      <c r="AH2" s="4" t="s">
        <v>1</v>
      </c>
    </row>
    <row r="3" customFormat="false" ht="18.75" hidden="false" customHeight="false" outlineLevel="0" collapsed="false">
      <c r="AH3" s="4" t="s">
        <v>2</v>
      </c>
    </row>
    <row r="4" customFormat="false" ht="18.7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customFormat="false" ht="18.75" hidden="false" customHeight="false" outlineLevel="0" collapsed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</row>
    <row r="6" customFormat="false" ht="18.75" hidden="false" customHeight="false" outlineLevel="0" collapsed="false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customFormat="false" ht="18.75" hidden="false" customHeight="true" outlineLevel="0" collapsed="false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</row>
    <row r="8" customFormat="false" ht="18.75" hidden="false" customHeight="false" outlineLevel="0" collapsed="false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CG8" s="4"/>
    </row>
    <row r="9" customFormat="false" ht="17.35" hidden="false" customHeight="false" outlineLevel="0" collapsed="false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</row>
    <row r="10" customFormat="false" ht="18.75" hidden="false" customHeight="fals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</row>
    <row r="11" customFormat="false" ht="18.75" hidden="false" customHeight="false" outlineLevel="0" collapsed="false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</row>
    <row r="12" customFormat="false" ht="15.75" hidden="false" customHeight="false" outlineLevel="0" collapsed="false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</row>
    <row r="13" s="18" customFormat="true" ht="15.75" hidden="false" customHeight="false" outlineLevel="0" collapsed="false">
      <c r="A13" s="18" t="n">
        <v>3</v>
      </c>
      <c r="B13" s="18" t="n">
        <v>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8" t="n">
        <v>28</v>
      </c>
      <c r="Z13" s="18" t="n">
        <v>29</v>
      </c>
      <c r="AA13" s="18" t="n">
        <v>30</v>
      </c>
      <c r="AB13" s="18" t="n">
        <v>31</v>
      </c>
      <c r="AC13" s="18" t="n">
        <v>32</v>
      </c>
      <c r="AD13" s="18" t="n">
        <v>33</v>
      </c>
      <c r="AE13" s="18" t="n">
        <v>34</v>
      </c>
      <c r="AF13" s="18" t="n">
        <v>35</v>
      </c>
      <c r="AG13" s="18" t="n">
        <v>36</v>
      </c>
      <c r="AH13" s="18" t="n">
        <v>37</v>
      </c>
      <c r="AI13" s="18" t="n">
        <v>38</v>
      </c>
      <c r="AJ13" s="18" t="n">
        <v>39</v>
      </c>
      <c r="AK13" s="18" t="n">
        <v>40</v>
      </c>
      <c r="AL13" s="18" t="n">
        <v>41</v>
      </c>
      <c r="AM13" s="18" t="n">
        <v>42</v>
      </c>
      <c r="AN13" s="18" t="n">
        <v>43</v>
      </c>
      <c r="AO13" s="18" t="n">
        <v>44</v>
      </c>
      <c r="AP13" s="18" t="n">
        <v>45</v>
      </c>
      <c r="AQ13" s="18" t="n">
        <v>46</v>
      </c>
      <c r="AR13" s="18" t="n">
        <v>47</v>
      </c>
      <c r="AS13" s="18" t="n">
        <v>48</v>
      </c>
      <c r="AT13" s="18" t="n">
        <v>49</v>
      </c>
      <c r="AU13" s="18" t="n">
        <v>50</v>
      </c>
      <c r="AV13" s="18" t="n">
        <v>51</v>
      </c>
      <c r="AW13" s="18" t="n">
        <v>52</v>
      </c>
      <c r="AX13" s="18" t="n">
        <v>53</v>
      </c>
      <c r="AY13" s="18" t="n">
        <v>54</v>
      </c>
      <c r="AZ13" s="18" t="n">
        <v>55</v>
      </c>
      <c r="BA13" s="18" t="n">
        <v>56</v>
      </c>
      <c r="BB13" s="18" t="n">
        <v>57</v>
      </c>
      <c r="BC13" s="18" t="n">
        <v>58</v>
      </c>
      <c r="BD13" s="18" t="n">
        <v>59</v>
      </c>
      <c r="BE13" s="18" t="n">
        <v>60</v>
      </c>
      <c r="BF13" s="18" t="n">
        <v>61</v>
      </c>
      <c r="BG13" s="18" t="n">
        <v>62</v>
      </c>
      <c r="BH13" s="18" t="n">
        <v>63</v>
      </c>
      <c r="BI13" s="18" t="n">
        <v>64</v>
      </c>
      <c r="BJ13" s="18" t="n">
        <v>65</v>
      </c>
      <c r="BK13" s="18" t="n">
        <v>66</v>
      </c>
      <c r="BL13" s="18" t="n">
        <v>67</v>
      </c>
      <c r="BM13" s="18" t="n">
        <v>68</v>
      </c>
      <c r="BN13" s="18" t="n">
        <v>69</v>
      </c>
      <c r="BO13" s="18" t="n">
        <v>70</v>
      </c>
      <c r="BP13" s="18" t="n">
        <v>71</v>
      </c>
      <c r="BQ13" s="18" t="n">
        <v>72</v>
      </c>
      <c r="BR13" s="18" t="n">
        <v>73</v>
      </c>
      <c r="BS13" s="18" t="n">
        <v>74</v>
      </c>
      <c r="BT13" s="18" t="n">
        <v>75</v>
      </c>
      <c r="BU13" s="18" t="n">
        <v>76</v>
      </c>
      <c r="BV13" s="18" t="n">
        <v>77</v>
      </c>
      <c r="BW13" s="18" t="n">
        <v>88</v>
      </c>
      <c r="BX13" s="18" t="n">
        <v>89</v>
      </c>
      <c r="BY13" s="18" t="n">
        <v>90</v>
      </c>
      <c r="BZ13" s="18" t="n">
        <v>91</v>
      </c>
      <c r="CA13" s="18" t="n">
        <v>92</v>
      </c>
      <c r="CB13" s="18" t="n">
        <v>93</v>
      </c>
      <c r="CC13" s="18" t="n">
        <v>94</v>
      </c>
      <c r="CD13" s="18" t="n">
        <v>95</v>
      </c>
      <c r="CE13" s="18" t="n">
        <v>96</v>
      </c>
      <c r="CF13" s="18" t="n">
        <v>97</v>
      </c>
    </row>
    <row r="14" customFormat="false" ht="63.75" hidden="false" customHeight="true" outlineLevel="0" collapsed="false">
      <c r="A14" s="19" t="s">
        <v>9</v>
      </c>
      <c r="B14" s="20" t="s">
        <v>10</v>
      </c>
      <c r="C14" s="19" t="s">
        <v>11</v>
      </c>
      <c r="D14" s="21" t="s">
        <v>12</v>
      </c>
      <c r="E14" s="21" t="s">
        <v>13</v>
      </c>
      <c r="F14" s="19" t="s">
        <v>14</v>
      </c>
      <c r="G14" s="19"/>
      <c r="H14" s="19" t="s">
        <v>15</v>
      </c>
      <c r="I14" s="19"/>
      <c r="J14" s="19"/>
      <c r="K14" s="19"/>
      <c r="L14" s="19"/>
      <c r="M14" s="19"/>
      <c r="N14" s="21" t="s">
        <v>16</v>
      </c>
      <c r="O14" s="19" t="s">
        <v>17</v>
      </c>
      <c r="P14" s="19" t="s">
        <v>18</v>
      </c>
      <c r="Q14" s="19"/>
      <c r="R14" s="19"/>
      <c r="S14" s="19"/>
      <c r="T14" s="19" t="s">
        <v>19</v>
      </c>
      <c r="U14" s="19"/>
      <c r="V14" s="19" t="s">
        <v>20</v>
      </c>
      <c r="W14" s="19"/>
      <c r="X14" s="19"/>
      <c r="Y14" s="19" t="s">
        <v>21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 t="s">
        <v>22</v>
      </c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 t="s">
        <v>23</v>
      </c>
    </row>
    <row r="15" customFormat="false" ht="60" hidden="false" customHeight="true" outlineLevel="0" collapsed="false">
      <c r="A15" s="19"/>
      <c r="B15" s="20"/>
      <c r="C15" s="19"/>
      <c r="D15" s="21"/>
      <c r="E15" s="21"/>
      <c r="F15" s="19"/>
      <c r="G15" s="19"/>
      <c r="H15" s="19" t="s">
        <v>24</v>
      </c>
      <c r="I15" s="19"/>
      <c r="J15" s="19"/>
      <c r="K15" s="22" t="s">
        <v>25</v>
      </c>
      <c r="L15" s="22"/>
      <c r="M15" s="22"/>
      <c r="N15" s="21"/>
      <c r="O15" s="19"/>
      <c r="P15" s="19" t="s">
        <v>24</v>
      </c>
      <c r="Q15" s="19"/>
      <c r="R15" s="19" t="s">
        <v>25</v>
      </c>
      <c r="S15" s="19"/>
      <c r="T15" s="19"/>
      <c r="U15" s="19"/>
      <c r="V15" s="19"/>
      <c r="W15" s="19"/>
      <c r="X15" s="19"/>
      <c r="Y15" s="19" t="s">
        <v>24</v>
      </c>
      <c r="Z15" s="19"/>
      <c r="AA15" s="19"/>
      <c r="AB15" s="19"/>
      <c r="AC15" s="19"/>
      <c r="AD15" s="19" t="s">
        <v>26</v>
      </c>
      <c r="AE15" s="19"/>
      <c r="AF15" s="19"/>
      <c r="AG15" s="19"/>
      <c r="AH15" s="19"/>
      <c r="AI15" s="19" t="s">
        <v>27</v>
      </c>
      <c r="AJ15" s="19"/>
      <c r="AK15" s="19"/>
      <c r="AL15" s="19"/>
      <c r="AM15" s="19"/>
      <c r="AN15" s="19" t="s">
        <v>28</v>
      </c>
      <c r="AO15" s="19"/>
      <c r="AP15" s="19"/>
      <c r="AQ15" s="19"/>
      <c r="AR15" s="19"/>
      <c r="AS15" s="19" t="s">
        <v>29</v>
      </c>
      <c r="AT15" s="19"/>
      <c r="AU15" s="19"/>
      <c r="AV15" s="19"/>
      <c r="AW15" s="19"/>
      <c r="AX15" s="19" t="s">
        <v>30</v>
      </c>
      <c r="AY15" s="19"/>
      <c r="AZ15" s="19"/>
      <c r="BA15" s="19"/>
      <c r="BB15" s="19"/>
      <c r="BC15" s="19" t="s">
        <v>31</v>
      </c>
      <c r="BD15" s="19"/>
      <c r="BE15" s="19"/>
      <c r="BF15" s="19"/>
      <c r="BG15" s="19"/>
      <c r="BH15" s="19" t="s">
        <v>32</v>
      </c>
      <c r="BI15" s="19"/>
      <c r="BJ15" s="19"/>
      <c r="BK15" s="19"/>
      <c r="BL15" s="19"/>
      <c r="BM15" s="19" t="s">
        <v>33</v>
      </c>
      <c r="BN15" s="19"/>
      <c r="BO15" s="19"/>
      <c r="BP15" s="19"/>
      <c r="BQ15" s="19"/>
      <c r="BR15" s="19" t="s">
        <v>34</v>
      </c>
      <c r="BS15" s="19"/>
      <c r="BT15" s="19"/>
      <c r="BU15" s="19"/>
      <c r="BV15" s="19"/>
      <c r="BW15" s="19" t="s">
        <v>35</v>
      </c>
      <c r="BX15" s="19"/>
      <c r="BY15" s="19"/>
      <c r="BZ15" s="19"/>
      <c r="CA15" s="19"/>
      <c r="CB15" s="19" t="s">
        <v>36</v>
      </c>
      <c r="CC15" s="19"/>
      <c r="CD15" s="19"/>
      <c r="CE15" s="19"/>
      <c r="CF15" s="19"/>
      <c r="CG15" s="19"/>
    </row>
    <row r="16" customFormat="false" ht="60" hidden="false" customHeight="true" outlineLevel="0" collapsed="false">
      <c r="A16" s="19"/>
      <c r="B16" s="20"/>
      <c r="C16" s="19"/>
      <c r="D16" s="21"/>
      <c r="E16" s="21"/>
      <c r="F16" s="23" t="s">
        <v>24</v>
      </c>
      <c r="G16" s="24" t="s">
        <v>25</v>
      </c>
      <c r="H16" s="21" t="s">
        <v>37</v>
      </c>
      <c r="I16" s="21" t="s">
        <v>38</v>
      </c>
      <c r="J16" s="21" t="s">
        <v>39</v>
      </c>
      <c r="K16" s="21" t="s">
        <v>37</v>
      </c>
      <c r="L16" s="21" t="s">
        <v>38</v>
      </c>
      <c r="M16" s="21" t="s">
        <v>39</v>
      </c>
      <c r="N16" s="21"/>
      <c r="O16" s="19"/>
      <c r="P16" s="21" t="s">
        <v>40</v>
      </c>
      <c r="Q16" s="21" t="s">
        <v>41</v>
      </c>
      <c r="R16" s="21" t="s">
        <v>40</v>
      </c>
      <c r="S16" s="21" t="s">
        <v>41</v>
      </c>
      <c r="T16" s="25" t="s">
        <v>24</v>
      </c>
      <c r="U16" s="25" t="s">
        <v>25</v>
      </c>
      <c r="V16" s="21" t="s">
        <v>42</v>
      </c>
      <c r="W16" s="21" t="s">
        <v>43</v>
      </c>
      <c r="X16" s="21" t="s">
        <v>44</v>
      </c>
      <c r="Y16" s="21" t="s">
        <v>45</v>
      </c>
      <c r="Z16" s="21" t="s">
        <v>46</v>
      </c>
      <c r="AA16" s="21" t="s">
        <v>47</v>
      </c>
      <c r="AB16" s="25" t="s">
        <v>48</v>
      </c>
      <c r="AC16" s="25" t="s">
        <v>49</v>
      </c>
      <c r="AD16" s="21" t="s">
        <v>45</v>
      </c>
      <c r="AE16" s="21" t="s">
        <v>46</v>
      </c>
      <c r="AF16" s="21" t="s">
        <v>47</v>
      </c>
      <c r="AG16" s="25" t="s">
        <v>48</v>
      </c>
      <c r="AH16" s="25" t="s">
        <v>49</v>
      </c>
      <c r="AI16" s="21" t="s">
        <v>45</v>
      </c>
      <c r="AJ16" s="21" t="s">
        <v>46</v>
      </c>
      <c r="AK16" s="21" t="s">
        <v>47</v>
      </c>
      <c r="AL16" s="25" t="s">
        <v>48</v>
      </c>
      <c r="AM16" s="25" t="s">
        <v>49</v>
      </c>
      <c r="AN16" s="21" t="s">
        <v>45</v>
      </c>
      <c r="AO16" s="21" t="s">
        <v>46</v>
      </c>
      <c r="AP16" s="21" t="s">
        <v>47</v>
      </c>
      <c r="AQ16" s="25" t="s">
        <v>48</v>
      </c>
      <c r="AR16" s="25" t="s">
        <v>49</v>
      </c>
      <c r="AS16" s="21" t="s">
        <v>45</v>
      </c>
      <c r="AT16" s="21" t="s">
        <v>46</v>
      </c>
      <c r="AU16" s="21" t="s">
        <v>47</v>
      </c>
      <c r="AV16" s="25" t="s">
        <v>48</v>
      </c>
      <c r="AW16" s="25" t="s">
        <v>49</v>
      </c>
      <c r="AX16" s="21" t="s">
        <v>45</v>
      </c>
      <c r="AY16" s="21" t="s">
        <v>46</v>
      </c>
      <c r="AZ16" s="21" t="s">
        <v>47</v>
      </c>
      <c r="BA16" s="25" t="s">
        <v>48</v>
      </c>
      <c r="BB16" s="25" t="s">
        <v>49</v>
      </c>
      <c r="BC16" s="21" t="s">
        <v>45</v>
      </c>
      <c r="BD16" s="21" t="s">
        <v>46</v>
      </c>
      <c r="BE16" s="21" t="s">
        <v>47</v>
      </c>
      <c r="BF16" s="25" t="s">
        <v>48</v>
      </c>
      <c r="BG16" s="25" t="s">
        <v>49</v>
      </c>
      <c r="BH16" s="21" t="s">
        <v>45</v>
      </c>
      <c r="BI16" s="21" t="s">
        <v>46</v>
      </c>
      <c r="BJ16" s="21" t="s">
        <v>47</v>
      </c>
      <c r="BK16" s="25" t="s">
        <v>48</v>
      </c>
      <c r="BL16" s="25" t="s">
        <v>49</v>
      </c>
      <c r="BM16" s="21" t="s">
        <v>45</v>
      </c>
      <c r="BN16" s="21" t="s">
        <v>46</v>
      </c>
      <c r="BO16" s="21" t="s">
        <v>47</v>
      </c>
      <c r="BP16" s="25" t="s">
        <v>48</v>
      </c>
      <c r="BQ16" s="25" t="s">
        <v>49</v>
      </c>
      <c r="BR16" s="21" t="s">
        <v>45</v>
      </c>
      <c r="BS16" s="21" t="s">
        <v>46</v>
      </c>
      <c r="BT16" s="21" t="s">
        <v>47</v>
      </c>
      <c r="BU16" s="25" t="s">
        <v>48</v>
      </c>
      <c r="BV16" s="25" t="s">
        <v>49</v>
      </c>
      <c r="BW16" s="21" t="s">
        <v>45</v>
      </c>
      <c r="BX16" s="21" t="s">
        <v>46</v>
      </c>
      <c r="BY16" s="21" t="s">
        <v>47</v>
      </c>
      <c r="BZ16" s="25" t="s">
        <v>48</v>
      </c>
      <c r="CA16" s="25" t="s">
        <v>49</v>
      </c>
      <c r="CB16" s="21" t="s">
        <v>45</v>
      </c>
      <c r="CC16" s="21" t="s">
        <v>46</v>
      </c>
      <c r="CD16" s="21" t="s">
        <v>47</v>
      </c>
      <c r="CE16" s="25" t="s">
        <v>48</v>
      </c>
      <c r="CF16" s="21" t="s">
        <v>49</v>
      </c>
      <c r="CG16" s="19"/>
    </row>
    <row r="17" customFormat="false" ht="21.75" hidden="false" customHeight="true" outlineLevel="0" collapsed="false">
      <c r="A17" s="19" t="n">
        <v>1</v>
      </c>
      <c r="B17" s="20" t="n">
        <v>2</v>
      </c>
      <c r="C17" s="19" t="n">
        <v>3</v>
      </c>
      <c r="D17" s="19" t="n">
        <v>4</v>
      </c>
      <c r="E17" s="19" t="n">
        <v>5</v>
      </c>
      <c r="F17" s="19" t="n">
        <v>6</v>
      </c>
      <c r="G17" s="19" t="n">
        <v>7</v>
      </c>
      <c r="H17" s="19" t="n">
        <v>8</v>
      </c>
      <c r="I17" s="19" t="n">
        <v>9</v>
      </c>
      <c r="J17" s="19" t="n">
        <v>10</v>
      </c>
      <c r="K17" s="19" t="n">
        <v>11</v>
      </c>
      <c r="L17" s="19" t="n">
        <v>12</v>
      </c>
      <c r="M17" s="19" t="n">
        <v>13</v>
      </c>
      <c r="N17" s="19" t="n">
        <v>14</v>
      </c>
      <c r="O17" s="19" t="n">
        <v>15</v>
      </c>
      <c r="P17" s="26" t="s">
        <v>50</v>
      </c>
      <c r="Q17" s="26" t="s">
        <v>51</v>
      </c>
      <c r="R17" s="26" t="s">
        <v>52</v>
      </c>
      <c r="S17" s="26" t="s">
        <v>53</v>
      </c>
      <c r="T17" s="19" t="n">
        <v>17</v>
      </c>
      <c r="U17" s="19" t="n">
        <v>18</v>
      </c>
      <c r="V17" s="19" t="n">
        <v>19</v>
      </c>
      <c r="W17" s="19" t="n">
        <v>20</v>
      </c>
      <c r="X17" s="19" t="n">
        <v>21</v>
      </c>
      <c r="Y17" s="19" t="n">
        <v>22</v>
      </c>
      <c r="Z17" s="19" t="n">
        <v>23</v>
      </c>
      <c r="AA17" s="19" t="n">
        <v>24</v>
      </c>
      <c r="AB17" s="19" t="n">
        <v>25</v>
      </c>
      <c r="AC17" s="19" t="n">
        <v>26</v>
      </c>
      <c r="AD17" s="19" t="n">
        <v>27</v>
      </c>
      <c r="AE17" s="19" t="n">
        <v>28</v>
      </c>
      <c r="AF17" s="19" t="n">
        <v>29</v>
      </c>
      <c r="AG17" s="19" t="n">
        <v>30</v>
      </c>
      <c r="AH17" s="19" t="n">
        <v>31</v>
      </c>
      <c r="AI17" s="26" t="s">
        <v>54</v>
      </c>
      <c r="AJ17" s="26" t="s">
        <v>55</v>
      </c>
      <c r="AK17" s="26" t="s">
        <v>56</v>
      </c>
      <c r="AL17" s="26" t="s">
        <v>57</v>
      </c>
      <c r="AM17" s="26" t="s">
        <v>58</v>
      </c>
      <c r="AN17" s="26" t="s">
        <v>59</v>
      </c>
      <c r="AO17" s="26" t="s">
        <v>60</v>
      </c>
      <c r="AP17" s="26" t="s">
        <v>61</v>
      </c>
      <c r="AQ17" s="26" t="s">
        <v>62</v>
      </c>
      <c r="AR17" s="26" t="s">
        <v>63</v>
      </c>
      <c r="AS17" s="26" t="s">
        <v>64</v>
      </c>
      <c r="AT17" s="26" t="s">
        <v>65</v>
      </c>
      <c r="AU17" s="26" t="s">
        <v>66</v>
      </c>
      <c r="AV17" s="26" t="s">
        <v>67</v>
      </c>
      <c r="AW17" s="26" t="s">
        <v>68</v>
      </c>
      <c r="AX17" s="26" t="s">
        <v>69</v>
      </c>
      <c r="AY17" s="26" t="s">
        <v>70</v>
      </c>
      <c r="AZ17" s="26" t="s">
        <v>71</v>
      </c>
      <c r="BA17" s="26" t="s">
        <v>72</v>
      </c>
      <c r="BB17" s="26" t="s">
        <v>73</v>
      </c>
      <c r="BC17" s="26" t="s">
        <v>74</v>
      </c>
      <c r="BD17" s="26" t="s">
        <v>75</v>
      </c>
      <c r="BE17" s="26" t="s">
        <v>76</v>
      </c>
      <c r="BF17" s="26" t="s">
        <v>77</v>
      </c>
      <c r="BG17" s="26" t="s">
        <v>78</v>
      </c>
      <c r="BH17" s="26" t="s">
        <v>79</v>
      </c>
      <c r="BI17" s="26" t="s">
        <v>80</v>
      </c>
      <c r="BJ17" s="26" t="s">
        <v>81</v>
      </c>
      <c r="BK17" s="26" t="s">
        <v>82</v>
      </c>
      <c r="BL17" s="26" t="s">
        <v>83</v>
      </c>
      <c r="BM17" s="26" t="s">
        <v>84</v>
      </c>
      <c r="BN17" s="26" t="s">
        <v>85</v>
      </c>
      <c r="BO17" s="26" t="s">
        <v>86</v>
      </c>
      <c r="BP17" s="26" t="s">
        <v>87</v>
      </c>
      <c r="BQ17" s="26" t="s">
        <v>88</v>
      </c>
      <c r="BR17" s="26" t="s">
        <v>89</v>
      </c>
      <c r="BS17" s="26" t="s">
        <v>90</v>
      </c>
      <c r="BT17" s="26" t="s">
        <v>91</v>
      </c>
      <c r="BU17" s="26" t="s">
        <v>92</v>
      </c>
      <c r="BV17" s="26" t="s">
        <v>93</v>
      </c>
      <c r="BW17" s="19" t="n">
        <v>33</v>
      </c>
      <c r="BX17" s="19" t="n">
        <v>34</v>
      </c>
      <c r="BY17" s="19" t="n">
        <v>35</v>
      </c>
      <c r="BZ17" s="19" t="n">
        <v>36</v>
      </c>
      <c r="CA17" s="19" t="n">
        <v>37</v>
      </c>
      <c r="CB17" s="19" t="n">
        <v>38</v>
      </c>
      <c r="CC17" s="19" t="n">
        <v>39</v>
      </c>
      <c r="CD17" s="19" t="n">
        <v>40</v>
      </c>
      <c r="CE17" s="19" t="n">
        <v>41</v>
      </c>
      <c r="CF17" s="19" t="n">
        <v>42</v>
      </c>
      <c r="CG17" s="19" t="n">
        <v>43</v>
      </c>
    </row>
    <row r="18" s="32" customFormat="true" ht="37.5" hidden="false" customHeight="false" outlineLevel="0" collapsed="false">
      <c r="A18" s="27" t="s">
        <v>94</v>
      </c>
      <c r="B18" s="28" t="s">
        <v>95</v>
      </c>
      <c r="C18" s="29"/>
      <c r="D18" s="29" t="s">
        <v>96</v>
      </c>
      <c r="E18" s="29" t="s">
        <v>96</v>
      </c>
      <c r="F18" s="29" t="s">
        <v>96</v>
      </c>
      <c r="G18" s="29" t="s">
        <v>96</v>
      </c>
      <c r="H18" s="30" t="s">
        <v>96</v>
      </c>
      <c r="I18" s="30" t="s">
        <v>96</v>
      </c>
      <c r="J18" s="30" t="s">
        <v>96</v>
      </c>
      <c r="K18" s="30" t="s">
        <v>96</v>
      </c>
      <c r="L18" s="30" t="s">
        <v>96</v>
      </c>
      <c r="M18" s="30" t="s">
        <v>96</v>
      </c>
      <c r="N18" s="30" t="s">
        <v>96</v>
      </c>
      <c r="O18" s="30" t="n">
        <v>0</v>
      </c>
      <c r="P18" s="30" t="s">
        <v>96</v>
      </c>
      <c r="Q18" s="30" t="s">
        <v>96</v>
      </c>
      <c r="R18" s="30" t="s">
        <v>96</v>
      </c>
      <c r="S18" s="30" t="s">
        <v>96</v>
      </c>
      <c r="T18" s="30" t="s">
        <v>96</v>
      </c>
      <c r="U18" s="30" t="str">
        <f aca="false">U19</f>
        <v>нд</v>
      </c>
      <c r="V18" s="30" t="s">
        <v>96</v>
      </c>
      <c r="W18" s="30" t="str">
        <f aca="false">W20</f>
        <v>нд</v>
      </c>
      <c r="X18" s="31" t="n">
        <f aca="false">X19+X20+X22+X24</f>
        <v>301.08478913</v>
      </c>
      <c r="Y18" s="30" t="n">
        <f aca="false">Y19+Y20</f>
        <v>69.591</v>
      </c>
      <c r="Z18" s="30" t="n">
        <v>0</v>
      </c>
      <c r="AA18" s="30" t="n">
        <v>0</v>
      </c>
      <c r="AB18" s="30" t="n">
        <f aca="false">AB20</f>
        <v>0</v>
      </c>
      <c r="AC18" s="30" t="n">
        <f aca="false">AC19</f>
        <v>26.959</v>
      </c>
      <c r="AD18" s="30" t="n">
        <f aca="false">AD19+AD20</f>
        <v>38.959</v>
      </c>
      <c r="AE18" s="30" t="n">
        <v>0</v>
      </c>
      <c r="AF18" s="30" t="n">
        <v>0</v>
      </c>
      <c r="AG18" s="30" t="n">
        <f aca="false">AG20</f>
        <v>0</v>
      </c>
      <c r="AH18" s="30" t="n">
        <f aca="false">AH19</f>
        <v>38.959</v>
      </c>
      <c r="AI18" s="31" t="n">
        <f aca="false">AI19+AI20+AI22+AI24</f>
        <v>88.01438</v>
      </c>
      <c r="AJ18" s="31" t="n">
        <v>0</v>
      </c>
      <c r="AK18" s="31" t="n">
        <v>0</v>
      </c>
      <c r="AL18" s="31" t="n">
        <f aca="false">AL20+AL22+AL24</f>
        <v>71.59532</v>
      </c>
      <c r="AM18" s="31" t="n">
        <f aca="false">AM19+AM22</f>
        <v>16.41852</v>
      </c>
      <c r="AN18" s="31" t="n">
        <v>0</v>
      </c>
      <c r="AO18" s="30" t="n">
        <v>0</v>
      </c>
      <c r="AP18" s="30" t="n">
        <v>0</v>
      </c>
      <c r="AQ18" s="30" t="n">
        <v>0</v>
      </c>
      <c r="AR18" s="30" t="n">
        <v>0</v>
      </c>
      <c r="AS18" s="31" t="n">
        <f aca="false">AS19+AS20+AS22+AS24</f>
        <v>88.297</v>
      </c>
      <c r="AT18" s="31" t="n">
        <v>0</v>
      </c>
      <c r="AU18" s="31" t="n">
        <v>0</v>
      </c>
      <c r="AV18" s="31" t="n">
        <f aca="false">AV19+AV20+AV22+AV24</f>
        <v>63.635</v>
      </c>
      <c r="AW18" s="31" t="n">
        <f aca="false">AW19</f>
        <v>24.662</v>
      </c>
      <c r="AX18" s="30" t="n">
        <f aca="false">AX19</f>
        <v>0</v>
      </c>
      <c r="AY18" s="30" t="n">
        <v>0</v>
      </c>
      <c r="AZ18" s="30" t="n">
        <v>0</v>
      </c>
      <c r="BA18" s="30" t="n">
        <f aca="false">BA19</f>
        <v>0</v>
      </c>
      <c r="BB18" s="30" t="n">
        <f aca="false">BB19</f>
        <v>0</v>
      </c>
      <c r="BC18" s="30" t="n">
        <f aca="false">BC19+BC20+BC22+BC24</f>
        <v>71.70906</v>
      </c>
      <c r="BD18" s="30" t="n">
        <v>0</v>
      </c>
      <c r="BE18" s="30" t="n">
        <v>0</v>
      </c>
      <c r="BF18" s="30" t="n">
        <f aca="false">BF20+BF22+BF24</f>
        <v>55.02606</v>
      </c>
      <c r="BG18" s="30" t="n">
        <f aca="false">BG19+BG22</f>
        <v>16.68</v>
      </c>
      <c r="BH18" s="31" t="e">
        <f aca="false">BH19+BH20+BH22+BH24</f>
        <v>#REF!</v>
      </c>
      <c r="BI18" s="31" t="n">
        <v>0</v>
      </c>
      <c r="BJ18" s="31" t="n">
        <v>0</v>
      </c>
      <c r="BK18" s="31" t="e">
        <f aca="false">BK19+BK20+BK22+BK24</f>
        <v>#REF!</v>
      </c>
      <c r="BL18" s="31" t="n">
        <f aca="false">BL19</f>
        <v>34.456</v>
      </c>
      <c r="BM18" s="30" t="n">
        <f aca="false">BM19+BM20+BM22+BM24</f>
        <v>74.08</v>
      </c>
      <c r="BN18" s="30" t="n">
        <v>0</v>
      </c>
      <c r="BO18" s="30" t="n">
        <v>0</v>
      </c>
      <c r="BP18" s="30" t="n">
        <f aca="false">BP20+BP22+BP24</f>
        <v>57.66</v>
      </c>
      <c r="BQ18" s="30" t="n">
        <f aca="false">BQ19+BQ22</f>
        <v>16.42</v>
      </c>
      <c r="BR18" s="31" t="n">
        <f aca="false">BR19+BR20+BR22+BR24</f>
        <v>158.61791307</v>
      </c>
      <c r="BS18" s="31" t="n">
        <v>0</v>
      </c>
      <c r="BT18" s="31" t="n">
        <v>0</v>
      </c>
      <c r="BU18" s="31" t="n">
        <f aca="false">BU20+BU22+BU24+BU19</f>
        <v>124.16191307</v>
      </c>
      <c r="BV18" s="31" t="n">
        <f aca="false">BV19</f>
        <v>34.456</v>
      </c>
      <c r="BW18" s="30" t="n">
        <f aca="false">BW19+BW20+BW22+BW24</f>
        <v>223.40858</v>
      </c>
      <c r="BX18" s="30" t="n">
        <v>0</v>
      </c>
      <c r="BY18" s="30" t="n">
        <v>0</v>
      </c>
      <c r="BZ18" s="30" t="n">
        <f aca="false">BZ19+BZ20+BZ22+BZ24</f>
        <v>121.50806</v>
      </c>
      <c r="CA18" s="30" t="n">
        <f aca="false">CA19</f>
        <v>74.18052</v>
      </c>
      <c r="CB18" s="31" t="n">
        <f aca="false">CB19+CB20+CB22+CB24</f>
        <v>304.70128913</v>
      </c>
      <c r="CC18" s="31" t="n">
        <v>0</v>
      </c>
      <c r="CD18" s="31" t="n">
        <v>0</v>
      </c>
      <c r="CE18" s="31" t="n">
        <f aca="false">CE19+CE20+CE22+CE24</f>
        <v>235.78928913</v>
      </c>
      <c r="CF18" s="31" t="n">
        <f aca="false">CF19</f>
        <v>68.912</v>
      </c>
      <c r="CG18" s="29" t="s">
        <v>96</v>
      </c>
    </row>
    <row r="19" s="38" customFormat="true" ht="15.75" hidden="false" customHeight="false" outlineLevel="0" collapsed="false">
      <c r="A19" s="33" t="s">
        <v>97</v>
      </c>
      <c r="B19" s="34" t="s">
        <v>98</v>
      </c>
      <c r="C19" s="35"/>
      <c r="D19" s="35" t="s">
        <v>96</v>
      </c>
      <c r="E19" s="35" t="s">
        <v>96</v>
      </c>
      <c r="F19" s="35" t="s">
        <v>96</v>
      </c>
      <c r="G19" s="35" t="s">
        <v>96</v>
      </c>
      <c r="H19" s="36" t="str">
        <f aca="false">H25</f>
        <v>нд</v>
      </c>
      <c r="I19" s="36" t="str">
        <f aca="false">I25</f>
        <v>нд</v>
      </c>
      <c r="J19" s="36" t="s">
        <v>96</v>
      </c>
      <c r="K19" s="36" t="s">
        <v>96</v>
      </c>
      <c r="L19" s="36" t="s">
        <v>96</v>
      </c>
      <c r="M19" s="36" t="s">
        <v>96</v>
      </c>
      <c r="N19" s="36" t="s">
        <v>96</v>
      </c>
      <c r="O19" s="36" t="n">
        <v>0</v>
      </c>
      <c r="P19" s="36" t="s">
        <v>96</v>
      </c>
      <c r="Q19" s="36" t="s">
        <v>96</v>
      </c>
      <c r="R19" s="36" t="s">
        <v>96</v>
      </c>
      <c r="S19" s="36" t="s">
        <v>96</v>
      </c>
      <c r="T19" s="36" t="s">
        <v>96</v>
      </c>
      <c r="U19" s="36" t="s">
        <v>96</v>
      </c>
      <c r="V19" s="36" t="str">
        <f aca="false">V25</f>
        <v>нд</v>
      </c>
      <c r="W19" s="36" t="str">
        <f aca="false">W25</f>
        <v>нд</v>
      </c>
      <c r="X19" s="37" t="n">
        <f aca="false">X25</f>
        <v>74.046</v>
      </c>
      <c r="Y19" s="36" t="n">
        <f aca="false">Y25</f>
        <v>26.959</v>
      </c>
      <c r="Z19" s="36" t="n">
        <f aca="false">Z25</f>
        <v>0</v>
      </c>
      <c r="AA19" s="36" t="n">
        <v>0</v>
      </c>
      <c r="AB19" s="36" t="n">
        <f aca="false">AB25</f>
        <v>0</v>
      </c>
      <c r="AC19" s="36" t="n">
        <f aca="false">AC25</f>
        <v>26.959</v>
      </c>
      <c r="AD19" s="36" t="n">
        <f aca="false">AD25</f>
        <v>38.959</v>
      </c>
      <c r="AE19" s="36" t="n">
        <v>0</v>
      </c>
      <c r="AF19" s="36" t="n">
        <v>0</v>
      </c>
      <c r="AG19" s="36" t="n">
        <f aca="false">AG25</f>
        <v>0</v>
      </c>
      <c r="AH19" s="36" t="n">
        <f aca="false">AH25</f>
        <v>38.959</v>
      </c>
      <c r="AI19" s="37" t="n">
        <f aca="false">AI25</f>
        <v>16.41852</v>
      </c>
      <c r="AJ19" s="37" t="n">
        <f aca="false">AJ25</f>
        <v>0</v>
      </c>
      <c r="AK19" s="37" t="n">
        <f aca="false">AK25</f>
        <v>0</v>
      </c>
      <c r="AL19" s="37" t="n">
        <f aca="false">AL25</f>
        <v>0</v>
      </c>
      <c r="AM19" s="37" t="n">
        <f aca="false">AM25</f>
        <v>16.41852</v>
      </c>
      <c r="AN19" s="36" t="n">
        <f aca="false">AN25</f>
        <v>0</v>
      </c>
      <c r="AO19" s="36" t="n">
        <v>0</v>
      </c>
      <c r="AP19" s="36" t="n">
        <v>0</v>
      </c>
      <c r="AQ19" s="36" t="n">
        <f aca="false">AQ25</f>
        <v>0</v>
      </c>
      <c r="AR19" s="36" t="n">
        <f aca="false">AR25</f>
        <v>0</v>
      </c>
      <c r="AS19" s="36" t="n">
        <f aca="false">AS25</f>
        <v>26.235</v>
      </c>
      <c r="AT19" s="36" t="n">
        <v>0</v>
      </c>
      <c r="AU19" s="36" t="n">
        <v>0</v>
      </c>
      <c r="AV19" s="36" t="n">
        <f aca="false">AV25</f>
        <v>1.573</v>
      </c>
      <c r="AW19" s="36" t="n">
        <f aca="false">AW25</f>
        <v>24.662</v>
      </c>
      <c r="AX19" s="36" t="n">
        <f aca="false">AX25</f>
        <v>0</v>
      </c>
      <c r="AY19" s="36" t="n">
        <f aca="false">AY25</f>
        <v>0</v>
      </c>
      <c r="AZ19" s="36" t="n">
        <f aca="false">AZ25</f>
        <v>0</v>
      </c>
      <c r="BA19" s="36" t="n">
        <f aca="false">BA25</f>
        <v>0</v>
      </c>
      <c r="BB19" s="36" t="n">
        <f aca="false">BB25</f>
        <v>0</v>
      </c>
      <c r="BC19" s="36" t="n">
        <f aca="false">BC25</f>
        <v>16.68</v>
      </c>
      <c r="BD19" s="36" t="n">
        <v>0</v>
      </c>
      <c r="BE19" s="36" t="n">
        <v>0</v>
      </c>
      <c r="BF19" s="36" t="n">
        <f aca="false">BF25</f>
        <v>0</v>
      </c>
      <c r="BG19" s="36" t="n">
        <f aca="false">BG25</f>
        <v>16.68</v>
      </c>
      <c r="BH19" s="37" t="n">
        <f aca="false">BH25</f>
        <v>36.387</v>
      </c>
      <c r="BI19" s="37" t="n">
        <f aca="false">BI25</f>
        <v>0</v>
      </c>
      <c r="BJ19" s="37" t="n">
        <f aca="false">BJ25</f>
        <v>0</v>
      </c>
      <c r="BK19" s="37" t="n">
        <f aca="false">BK25</f>
        <v>1.931</v>
      </c>
      <c r="BL19" s="37" t="n">
        <f aca="false">BL25</f>
        <v>34.456</v>
      </c>
      <c r="BM19" s="36" t="n">
        <f aca="false">BM25</f>
        <v>16.42</v>
      </c>
      <c r="BN19" s="36" t="n">
        <f aca="false">BN25</f>
        <v>0</v>
      </c>
      <c r="BO19" s="36" t="n">
        <f aca="false">BO25</f>
        <v>0</v>
      </c>
      <c r="BP19" s="36" t="n">
        <f aca="false">BP25</f>
        <v>0</v>
      </c>
      <c r="BQ19" s="36" t="n">
        <f aca="false">BQ25</f>
        <v>16.42</v>
      </c>
      <c r="BR19" s="37" t="n">
        <f aca="false">BR25</f>
        <v>37.659</v>
      </c>
      <c r="BS19" s="37" t="n">
        <f aca="false">BS25</f>
        <v>0</v>
      </c>
      <c r="BT19" s="37" t="n">
        <f aca="false">BT25</f>
        <v>0</v>
      </c>
      <c r="BU19" s="37" t="n">
        <f aca="false">BU25</f>
        <v>3.203</v>
      </c>
      <c r="BV19" s="37" t="n">
        <f aca="false">BV27</f>
        <v>34.456</v>
      </c>
      <c r="BW19" s="36" t="n">
        <f aca="false">BW25</f>
        <v>75.68052</v>
      </c>
      <c r="BX19" s="36" t="n">
        <f aca="false">BX25</f>
        <v>0</v>
      </c>
      <c r="BY19" s="36" t="n">
        <f aca="false">BY25</f>
        <v>0</v>
      </c>
      <c r="BZ19" s="36" t="n">
        <f aca="false">BZ25</f>
        <v>1.5</v>
      </c>
      <c r="CA19" s="36" t="n">
        <f aca="false">CA25</f>
        <v>74.18052</v>
      </c>
      <c r="CB19" s="37" t="n">
        <f aca="false">CB25</f>
        <v>74.046</v>
      </c>
      <c r="CC19" s="37" t="n">
        <f aca="false">CC25</f>
        <v>0</v>
      </c>
      <c r="CD19" s="37" t="n">
        <f aca="false">CD25</f>
        <v>0</v>
      </c>
      <c r="CE19" s="37" t="n">
        <f aca="false">CE25</f>
        <v>5.134</v>
      </c>
      <c r="CF19" s="37" t="n">
        <f aca="false">CF25</f>
        <v>68.912</v>
      </c>
      <c r="CG19" s="35" t="s">
        <v>96</v>
      </c>
    </row>
    <row r="20" s="38" customFormat="true" ht="31.5" hidden="false" customHeight="false" outlineLevel="0" collapsed="false">
      <c r="A20" s="33" t="s">
        <v>99</v>
      </c>
      <c r="B20" s="34" t="s">
        <v>100</v>
      </c>
      <c r="C20" s="35"/>
      <c r="D20" s="35" t="s">
        <v>96</v>
      </c>
      <c r="E20" s="35" t="s">
        <v>96</v>
      </c>
      <c r="F20" s="35" t="s">
        <v>96</v>
      </c>
      <c r="G20" s="35" t="s">
        <v>96</v>
      </c>
      <c r="H20" s="36" t="s">
        <v>96</v>
      </c>
      <c r="I20" s="36" t="s">
        <v>96</v>
      </c>
      <c r="J20" s="36" t="s">
        <v>96</v>
      </c>
      <c r="K20" s="36" t="str">
        <f aca="false">K25</f>
        <v>нд</v>
      </c>
      <c r="L20" s="36" t="str">
        <f aca="false">L25</f>
        <v>нд</v>
      </c>
      <c r="M20" s="36" t="s">
        <v>96</v>
      </c>
      <c r="N20" s="36" t="s">
        <v>96</v>
      </c>
      <c r="O20" s="39" t="n">
        <f aca="false">O25</f>
        <v>0</v>
      </c>
      <c r="P20" s="36" t="s">
        <v>96</v>
      </c>
      <c r="Q20" s="36" t="s">
        <v>96</v>
      </c>
      <c r="R20" s="36" t="s">
        <v>96</v>
      </c>
      <c r="S20" s="36" t="s">
        <v>96</v>
      </c>
      <c r="T20" s="36" t="s">
        <v>96</v>
      </c>
      <c r="U20" s="36" t="s">
        <v>96</v>
      </c>
      <c r="V20" s="36" t="s">
        <v>96</v>
      </c>
      <c r="W20" s="36" t="str">
        <f aca="false">W43</f>
        <v>нд</v>
      </c>
      <c r="X20" s="37" t="n">
        <f aca="false">X43</f>
        <v>143.082</v>
      </c>
      <c r="Y20" s="39" t="n">
        <f aca="false">Y43</f>
        <v>42.632</v>
      </c>
      <c r="Z20" s="39" t="n">
        <v>0</v>
      </c>
      <c r="AA20" s="39" t="n">
        <v>0</v>
      </c>
      <c r="AB20" s="39" t="n">
        <f aca="false">AB43</f>
        <v>0</v>
      </c>
      <c r="AC20" s="39" t="n">
        <f aca="false">AC43</f>
        <v>0</v>
      </c>
      <c r="AD20" s="39" t="n">
        <f aca="false">AD43</f>
        <v>0</v>
      </c>
      <c r="AE20" s="39" t="n">
        <v>0</v>
      </c>
      <c r="AF20" s="39" t="n">
        <v>0</v>
      </c>
      <c r="AG20" s="39" t="n">
        <f aca="false">AG43</f>
        <v>0</v>
      </c>
      <c r="AH20" s="39" t="n">
        <f aca="false">AH43</f>
        <v>0</v>
      </c>
      <c r="AI20" s="40" t="n">
        <f aca="false">AI43</f>
        <v>39.76364</v>
      </c>
      <c r="AJ20" s="40" t="n">
        <v>0</v>
      </c>
      <c r="AK20" s="40" t="n">
        <v>0</v>
      </c>
      <c r="AL20" s="40" t="n">
        <f aca="false">AL43</f>
        <v>39.76364</v>
      </c>
      <c r="AM20" s="40" t="n">
        <f aca="false">AM43</f>
        <v>0</v>
      </c>
      <c r="AN20" s="39" t="n">
        <f aca="false">AN43</f>
        <v>0</v>
      </c>
      <c r="AO20" s="39" t="n">
        <v>0</v>
      </c>
      <c r="AP20" s="39" t="n">
        <v>0</v>
      </c>
      <c r="AQ20" s="39" t="n">
        <f aca="false">AQ43</f>
        <v>0</v>
      </c>
      <c r="AR20" s="39" t="n">
        <f aca="false">AR43</f>
        <v>0</v>
      </c>
      <c r="AS20" s="39" t="n">
        <f aca="false">AS43</f>
        <v>37.752</v>
      </c>
      <c r="AT20" s="39" t="n">
        <v>0</v>
      </c>
      <c r="AU20" s="39" t="n">
        <v>0</v>
      </c>
      <c r="AV20" s="39" t="n">
        <f aca="false">AV43</f>
        <v>37.752</v>
      </c>
      <c r="AW20" s="39" t="n">
        <f aca="false">AW43</f>
        <v>0</v>
      </c>
      <c r="AX20" s="39" t="n">
        <f aca="false">AX43</f>
        <v>0</v>
      </c>
      <c r="AY20" s="39" t="n">
        <v>0</v>
      </c>
      <c r="AZ20" s="39" t="n">
        <v>0</v>
      </c>
      <c r="BA20" s="39" t="n">
        <f aca="false">BA43</f>
        <v>0</v>
      </c>
      <c r="BB20" s="39" t="n">
        <f aca="false">BB43</f>
        <v>0</v>
      </c>
      <c r="BC20" s="39" t="n">
        <f aca="false">BC43</f>
        <v>41.55606</v>
      </c>
      <c r="BD20" s="39" t="n">
        <v>0</v>
      </c>
      <c r="BE20" s="39" t="n">
        <v>0</v>
      </c>
      <c r="BF20" s="39" t="n">
        <f aca="false">BF43</f>
        <v>41.55606</v>
      </c>
      <c r="BG20" s="39" t="n">
        <f aca="false">BG43</f>
        <v>0</v>
      </c>
      <c r="BH20" s="40" t="n">
        <f aca="false">BH43</f>
        <v>90.665</v>
      </c>
      <c r="BI20" s="40" t="n">
        <f aca="false">BI43</f>
        <v>0</v>
      </c>
      <c r="BJ20" s="40" t="n">
        <f aca="false">BJ43</f>
        <v>0</v>
      </c>
      <c r="BK20" s="40" t="n">
        <f aca="false">BK43</f>
        <v>90.665</v>
      </c>
      <c r="BL20" s="40" t="n">
        <f aca="false">BL43</f>
        <v>2.54880862178775E-015</v>
      </c>
      <c r="BM20" s="39" t="n">
        <f aca="false">BM43</f>
        <v>52.9</v>
      </c>
      <c r="BN20" s="39" t="n">
        <v>0</v>
      </c>
      <c r="BO20" s="39" t="n">
        <v>0</v>
      </c>
      <c r="BP20" s="39" t="n">
        <f aca="false">BP43</f>
        <v>52.9</v>
      </c>
      <c r="BQ20" s="39" t="n">
        <f aca="false">BQ43</f>
        <v>0</v>
      </c>
      <c r="BR20" s="40" t="n">
        <f aca="false">BR43</f>
        <v>52.417</v>
      </c>
      <c r="BS20" s="40" t="n">
        <v>0</v>
      </c>
      <c r="BT20" s="40" t="n">
        <v>0</v>
      </c>
      <c r="BU20" s="40" t="n">
        <f aca="false">BU43</f>
        <v>52.417</v>
      </c>
      <c r="BV20" s="40" t="n">
        <f aca="false">BV43</f>
        <v>0</v>
      </c>
      <c r="BW20" s="39" t="n">
        <f aca="false">BW43</f>
        <v>95.95906</v>
      </c>
      <c r="BX20" s="39" t="n">
        <f aca="false">BX43</f>
        <v>0</v>
      </c>
      <c r="BY20" s="39" t="n">
        <f aca="false">BY43</f>
        <v>0</v>
      </c>
      <c r="BZ20" s="39" t="n">
        <f aca="false">BZ43</f>
        <v>68.23906</v>
      </c>
      <c r="CA20" s="39" t="n">
        <f aca="false">CA43</f>
        <v>0</v>
      </c>
      <c r="CB20" s="40" t="n">
        <f aca="false">CB43</f>
        <v>143.082</v>
      </c>
      <c r="CC20" s="40" t="n">
        <f aca="false">CC43</f>
        <v>0</v>
      </c>
      <c r="CD20" s="40" t="n">
        <f aca="false">CD43</f>
        <v>0</v>
      </c>
      <c r="CE20" s="40" t="n">
        <f aca="false">CE43</f>
        <v>143.082</v>
      </c>
      <c r="CF20" s="40" t="n">
        <f aca="false">CF43</f>
        <v>0</v>
      </c>
      <c r="CG20" s="35" t="s">
        <v>96</v>
      </c>
    </row>
    <row r="21" customFormat="false" ht="63" hidden="false" customHeight="false" outlineLevel="0" collapsed="false">
      <c r="A21" s="33" t="s">
        <v>101</v>
      </c>
      <c r="B21" s="41" t="s">
        <v>102</v>
      </c>
      <c r="C21" s="42"/>
      <c r="D21" s="42" t="s">
        <v>96</v>
      </c>
      <c r="E21" s="42" t="s">
        <v>96</v>
      </c>
      <c r="F21" s="42" t="s">
        <v>96</v>
      </c>
      <c r="G21" s="42" t="s">
        <v>96</v>
      </c>
      <c r="H21" s="42" t="s">
        <v>96</v>
      </c>
      <c r="I21" s="42" t="s">
        <v>96</v>
      </c>
      <c r="J21" s="42" t="s">
        <v>96</v>
      </c>
      <c r="K21" s="42" t="s">
        <v>96</v>
      </c>
      <c r="L21" s="42" t="s">
        <v>96</v>
      </c>
      <c r="M21" s="42" t="s">
        <v>96</v>
      </c>
      <c r="N21" s="42" t="s">
        <v>96</v>
      </c>
      <c r="O21" s="42" t="s">
        <v>96</v>
      </c>
      <c r="P21" s="42" t="s">
        <v>96</v>
      </c>
      <c r="Q21" s="42" t="s">
        <v>96</v>
      </c>
      <c r="R21" s="42" t="s">
        <v>96</v>
      </c>
      <c r="S21" s="42" t="s">
        <v>96</v>
      </c>
      <c r="T21" s="42" t="s">
        <v>96</v>
      </c>
      <c r="U21" s="42" t="s">
        <v>96</v>
      </c>
      <c r="V21" s="42" t="s">
        <v>96</v>
      </c>
      <c r="W21" s="42" t="s">
        <v>96</v>
      </c>
      <c r="X21" s="43" t="s">
        <v>96</v>
      </c>
      <c r="Y21" s="42" t="s">
        <v>96</v>
      </c>
      <c r="Z21" s="42" t="s">
        <v>96</v>
      </c>
      <c r="AA21" s="42" t="s">
        <v>96</v>
      </c>
      <c r="AB21" s="42" t="s">
        <v>96</v>
      </c>
      <c r="AC21" s="42" t="s">
        <v>96</v>
      </c>
      <c r="AD21" s="42" t="s">
        <v>96</v>
      </c>
      <c r="AE21" s="42" t="s">
        <v>96</v>
      </c>
      <c r="AF21" s="42" t="s">
        <v>96</v>
      </c>
      <c r="AG21" s="42" t="s">
        <v>96</v>
      </c>
      <c r="AH21" s="42" t="s">
        <v>96</v>
      </c>
      <c r="AI21" s="43" t="s">
        <v>96</v>
      </c>
      <c r="AJ21" s="43" t="s">
        <v>96</v>
      </c>
      <c r="AK21" s="43" t="s">
        <v>96</v>
      </c>
      <c r="AL21" s="43" t="s">
        <v>96</v>
      </c>
      <c r="AM21" s="43" t="s">
        <v>96</v>
      </c>
      <c r="AN21" s="42" t="s">
        <v>96</v>
      </c>
      <c r="AO21" s="42" t="s">
        <v>96</v>
      </c>
      <c r="AP21" s="42" t="s">
        <v>96</v>
      </c>
      <c r="AQ21" s="42" t="s">
        <v>96</v>
      </c>
      <c r="AR21" s="42" t="s">
        <v>96</v>
      </c>
      <c r="AS21" s="42" t="s">
        <v>96</v>
      </c>
      <c r="AT21" s="42" t="s">
        <v>96</v>
      </c>
      <c r="AU21" s="42" t="s">
        <v>96</v>
      </c>
      <c r="AV21" s="42" t="s">
        <v>96</v>
      </c>
      <c r="AW21" s="42" t="s">
        <v>96</v>
      </c>
      <c r="AX21" s="42" t="s">
        <v>96</v>
      </c>
      <c r="AY21" s="42" t="s">
        <v>96</v>
      </c>
      <c r="AZ21" s="42" t="s">
        <v>96</v>
      </c>
      <c r="BA21" s="42" t="s">
        <v>96</v>
      </c>
      <c r="BB21" s="42" t="s">
        <v>96</v>
      </c>
      <c r="BC21" s="42" t="s">
        <v>96</v>
      </c>
      <c r="BD21" s="42" t="s">
        <v>96</v>
      </c>
      <c r="BE21" s="42" t="s">
        <v>96</v>
      </c>
      <c r="BF21" s="42" t="s">
        <v>96</v>
      </c>
      <c r="BG21" s="42" t="s">
        <v>96</v>
      </c>
      <c r="BH21" s="43" t="s">
        <v>96</v>
      </c>
      <c r="BI21" s="43" t="s">
        <v>96</v>
      </c>
      <c r="BJ21" s="43" t="s">
        <v>96</v>
      </c>
      <c r="BK21" s="43" t="s">
        <v>96</v>
      </c>
      <c r="BL21" s="43" t="s">
        <v>96</v>
      </c>
      <c r="BM21" s="42" t="s">
        <v>96</v>
      </c>
      <c r="BN21" s="42" t="s">
        <v>96</v>
      </c>
      <c r="BO21" s="42" t="s">
        <v>96</v>
      </c>
      <c r="BP21" s="42" t="s">
        <v>96</v>
      </c>
      <c r="BQ21" s="42" t="s">
        <v>96</v>
      </c>
      <c r="BR21" s="43" t="s">
        <v>96</v>
      </c>
      <c r="BS21" s="43" t="s">
        <v>96</v>
      </c>
      <c r="BT21" s="43" t="s">
        <v>96</v>
      </c>
      <c r="BU21" s="43" t="s">
        <v>96</v>
      </c>
      <c r="BV21" s="43" t="s">
        <v>96</v>
      </c>
      <c r="BW21" s="42" t="s">
        <v>96</v>
      </c>
      <c r="BX21" s="42" t="s">
        <v>96</v>
      </c>
      <c r="BY21" s="42" t="s">
        <v>96</v>
      </c>
      <c r="BZ21" s="42" t="s">
        <v>96</v>
      </c>
      <c r="CA21" s="42" t="s">
        <v>96</v>
      </c>
      <c r="CB21" s="43" t="s">
        <v>96</v>
      </c>
      <c r="CC21" s="43" t="s">
        <v>96</v>
      </c>
      <c r="CD21" s="43" t="s">
        <v>96</v>
      </c>
      <c r="CE21" s="43" t="s">
        <v>96</v>
      </c>
      <c r="CF21" s="43" t="s">
        <v>96</v>
      </c>
      <c r="CG21" s="42" t="s">
        <v>96</v>
      </c>
    </row>
    <row r="22" s="38" customFormat="true" ht="26.85" hidden="false" customHeight="false" outlineLevel="0" collapsed="false">
      <c r="A22" s="33" t="s">
        <v>103</v>
      </c>
      <c r="B22" s="34" t="s">
        <v>104</v>
      </c>
      <c r="C22" s="35"/>
      <c r="D22" s="35" t="s">
        <v>96</v>
      </c>
      <c r="E22" s="35" t="s">
        <v>96</v>
      </c>
      <c r="F22" s="35" t="s">
        <v>96</v>
      </c>
      <c r="G22" s="35" t="s">
        <v>96</v>
      </c>
      <c r="H22" s="44" t="str">
        <f aca="false">H74</f>
        <v>нд</v>
      </c>
      <c r="I22" s="44" t="str">
        <f aca="false">I74</f>
        <v>нд</v>
      </c>
      <c r="J22" s="44" t="str">
        <f aca="false">J74</f>
        <v>нд</v>
      </c>
      <c r="K22" s="44" t="str">
        <f aca="false">K74</f>
        <v>нд</v>
      </c>
      <c r="L22" s="44" t="str">
        <f aca="false">L74</f>
        <v>нд</v>
      </c>
      <c r="M22" s="44" t="str">
        <f aca="false">M74</f>
        <v>нд</v>
      </c>
      <c r="N22" s="44" t="str">
        <f aca="false">N74</f>
        <v>нд</v>
      </c>
      <c r="O22" s="44" t="n">
        <f aca="false">O74</f>
        <v>0</v>
      </c>
      <c r="P22" s="44" t="str">
        <f aca="false">P74</f>
        <v>нд</v>
      </c>
      <c r="Q22" s="44" t="str">
        <f aca="false">Q74</f>
        <v>нд</v>
      </c>
      <c r="R22" s="44" t="str">
        <f aca="false">R74</f>
        <v>нд</v>
      </c>
      <c r="S22" s="44" t="str">
        <f aca="false">S74</f>
        <v>нд</v>
      </c>
      <c r="T22" s="44" t="str">
        <f aca="false">T74</f>
        <v>нд</v>
      </c>
      <c r="U22" s="44" t="str">
        <f aca="false">U74</f>
        <v>нд</v>
      </c>
      <c r="V22" s="44" t="str">
        <f aca="false">V74</f>
        <v>нд</v>
      </c>
      <c r="W22" s="44" t="str">
        <f aca="false">W74</f>
        <v>нд</v>
      </c>
      <c r="X22" s="44" t="n">
        <f aca="false">X74</f>
        <v>46.99978913</v>
      </c>
      <c r="Y22" s="44" t="n">
        <f aca="false">Y74</f>
        <v>0</v>
      </c>
      <c r="Z22" s="44" t="n">
        <f aca="false">Z74</f>
        <v>0</v>
      </c>
      <c r="AA22" s="44" t="n">
        <f aca="false">AA74</f>
        <v>0</v>
      </c>
      <c r="AB22" s="44" t="n">
        <f aca="false">AB74</f>
        <v>0</v>
      </c>
      <c r="AC22" s="44" t="n">
        <f aca="false">AC74</f>
        <v>0</v>
      </c>
      <c r="AD22" s="44" t="n">
        <f aca="false">AD74</f>
        <v>0</v>
      </c>
      <c r="AE22" s="44" t="n">
        <f aca="false">AE74</f>
        <v>0</v>
      </c>
      <c r="AF22" s="44" t="n">
        <f aca="false">AF74</f>
        <v>0</v>
      </c>
      <c r="AG22" s="44" t="n">
        <f aca="false">AG74</f>
        <v>0</v>
      </c>
      <c r="AH22" s="44" t="n">
        <f aca="false">AH74</f>
        <v>0</v>
      </c>
      <c r="AI22" s="44" t="n">
        <f aca="false">AI74</f>
        <v>7.23222</v>
      </c>
      <c r="AJ22" s="44" t="n">
        <f aca="false">AJ74</f>
        <v>0</v>
      </c>
      <c r="AK22" s="44" t="n">
        <f aca="false">AK74</f>
        <v>0</v>
      </c>
      <c r="AL22" s="44" t="n">
        <f aca="false">AL74</f>
        <v>7.23222</v>
      </c>
      <c r="AM22" s="44" t="n">
        <f aca="false">AM74</f>
        <v>3.38712109207675E-017</v>
      </c>
      <c r="AN22" s="44" t="n">
        <f aca="false">AN74</f>
        <v>0</v>
      </c>
      <c r="AO22" s="44" t="n">
        <f aca="false">AO74</f>
        <v>0</v>
      </c>
      <c r="AP22" s="44" t="n">
        <f aca="false">AP74</f>
        <v>0</v>
      </c>
      <c r="AQ22" s="44" t="n">
        <f aca="false">AQ74</f>
        <v>0</v>
      </c>
      <c r="AR22" s="44" t="n">
        <f aca="false">AR74</f>
        <v>0</v>
      </c>
      <c r="AS22" s="44" t="n">
        <f aca="false">AS74</f>
        <v>11.926</v>
      </c>
      <c r="AT22" s="44" t="n">
        <f aca="false">AT74</f>
        <v>0</v>
      </c>
      <c r="AU22" s="44" t="n">
        <f aca="false">AU74</f>
        <v>0</v>
      </c>
      <c r="AV22" s="44" t="n">
        <f aca="false">AV74</f>
        <v>11.926</v>
      </c>
      <c r="AW22" s="44" t="n">
        <f aca="false">AW74</f>
        <v>0</v>
      </c>
      <c r="AX22" s="44" t="n">
        <f aca="false">AX74</f>
        <v>0</v>
      </c>
      <c r="AY22" s="44" t="n">
        <f aca="false">AY74</f>
        <v>0</v>
      </c>
      <c r="AZ22" s="44" t="n">
        <f aca="false">AZ74</f>
        <v>0</v>
      </c>
      <c r="BA22" s="44" t="n">
        <f aca="false">BA74</f>
        <v>0</v>
      </c>
      <c r="BB22" s="44" t="n">
        <f aca="false">BB74</f>
        <v>0</v>
      </c>
      <c r="BC22" s="44" t="n">
        <f aca="false">BC74</f>
        <v>11.603</v>
      </c>
      <c r="BD22" s="44" t="n">
        <f aca="false">BD74</f>
        <v>0</v>
      </c>
      <c r="BE22" s="44" t="n">
        <f aca="false">BE74</f>
        <v>0</v>
      </c>
      <c r="BF22" s="44" t="n">
        <f aca="false">BF74</f>
        <v>11.603</v>
      </c>
      <c r="BG22" s="44" t="n">
        <f aca="false">BG74</f>
        <v>0</v>
      </c>
      <c r="BH22" s="44" t="e">
        <f aca="false">BH74</f>
        <v>#REF!</v>
      </c>
      <c r="BI22" s="44" t="e">
        <f aca="false">BI74</f>
        <v>#REF!</v>
      </c>
      <c r="BJ22" s="44" t="e">
        <f aca="false">BJ74</f>
        <v>#REF!</v>
      </c>
      <c r="BK22" s="44" t="e">
        <f aca="false">BK74</f>
        <v>#REF!</v>
      </c>
      <c r="BL22" s="44" t="n">
        <f aca="false">BL74</f>
        <v>0</v>
      </c>
      <c r="BM22" s="44" t="n">
        <f aca="false">BM74</f>
        <v>3.79</v>
      </c>
      <c r="BN22" s="44" t="n">
        <f aca="false">BN74</f>
        <v>0</v>
      </c>
      <c r="BO22" s="44" t="n">
        <f aca="false">BO74</f>
        <v>0</v>
      </c>
      <c r="BP22" s="44" t="n">
        <f aca="false">BP74</f>
        <v>3.79</v>
      </c>
      <c r="BQ22" s="44" t="n">
        <f aca="false">BQ74</f>
        <v>0</v>
      </c>
      <c r="BR22" s="44" t="n">
        <f aca="false">BR74</f>
        <v>44.05191307</v>
      </c>
      <c r="BS22" s="44" t="n">
        <f aca="false">BS74</f>
        <v>0</v>
      </c>
      <c r="BT22" s="44" t="n">
        <f aca="false">BT74</f>
        <v>0</v>
      </c>
      <c r="BU22" s="44" t="n">
        <f aca="false">BU74</f>
        <v>44.05191307</v>
      </c>
      <c r="BV22" s="44" t="n">
        <f aca="false">BV74</f>
        <v>0</v>
      </c>
      <c r="BW22" s="44" t="n">
        <f aca="false">BW74</f>
        <v>35.545</v>
      </c>
      <c r="BX22" s="44" t="n">
        <f aca="false">BX74</f>
        <v>0</v>
      </c>
      <c r="BY22" s="44" t="n">
        <f aca="false">BY74</f>
        <v>0</v>
      </c>
      <c r="BZ22" s="44" t="n">
        <f aca="false">BZ74</f>
        <v>35.545</v>
      </c>
      <c r="CA22" s="44" t="n">
        <f aca="false">CA74</f>
        <v>0</v>
      </c>
      <c r="CB22" s="44" t="n">
        <f aca="false">CB74</f>
        <v>50.61628913</v>
      </c>
      <c r="CC22" s="44" t="n">
        <f aca="false">CC74</f>
        <v>0</v>
      </c>
      <c r="CD22" s="44" t="n">
        <f aca="false">CD74</f>
        <v>0</v>
      </c>
      <c r="CE22" s="44" t="n">
        <f aca="false">CE74</f>
        <v>50.61628913</v>
      </c>
      <c r="CF22" s="44" t="n">
        <f aca="false">CF74</f>
        <v>0</v>
      </c>
      <c r="CG22" s="44" t="str">
        <f aca="false">CG74</f>
        <v>нд</v>
      </c>
    </row>
    <row r="23" customFormat="false" ht="47.25" hidden="false" customHeight="false" outlineLevel="0" collapsed="false">
      <c r="A23" s="33" t="s">
        <v>105</v>
      </c>
      <c r="B23" s="34" t="s">
        <v>106</v>
      </c>
      <c r="C23" s="35"/>
      <c r="D23" s="35" t="s">
        <v>96</v>
      </c>
      <c r="E23" s="35" t="s">
        <v>96</v>
      </c>
      <c r="F23" s="35" t="s">
        <v>96</v>
      </c>
      <c r="G23" s="35" t="s">
        <v>96</v>
      </c>
      <c r="H23" s="35" t="s">
        <v>96</v>
      </c>
      <c r="I23" s="35" t="s">
        <v>96</v>
      </c>
      <c r="J23" s="35" t="s">
        <v>96</v>
      </c>
      <c r="K23" s="35" t="s">
        <v>96</v>
      </c>
      <c r="L23" s="35" t="s">
        <v>96</v>
      </c>
      <c r="M23" s="35" t="s">
        <v>96</v>
      </c>
      <c r="N23" s="35" t="s">
        <v>96</v>
      </c>
      <c r="O23" s="35" t="s">
        <v>96</v>
      </c>
      <c r="P23" s="35" t="s">
        <v>96</v>
      </c>
      <c r="Q23" s="35" t="s">
        <v>96</v>
      </c>
      <c r="R23" s="35" t="s">
        <v>96</v>
      </c>
      <c r="S23" s="35" t="s">
        <v>96</v>
      </c>
      <c r="T23" s="35" t="s">
        <v>96</v>
      </c>
      <c r="U23" s="35" t="s">
        <v>96</v>
      </c>
      <c r="V23" s="35" t="s">
        <v>96</v>
      </c>
      <c r="W23" s="35" t="s">
        <v>96</v>
      </c>
      <c r="X23" s="45" t="s">
        <v>96</v>
      </c>
      <c r="Y23" s="35" t="s">
        <v>96</v>
      </c>
      <c r="Z23" s="35" t="s">
        <v>96</v>
      </c>
      <c r="AA23" s="35" t="s">
        <v>96</v>
      </c>
      <c r="AB23" s="35" t="s">
        <v>96</v>
      </c>
      <c r="AC23" s="35" t="s">
        <v>96</v>
      </c>
      <c r="AD23" s="35" t="s">
        <v>96</v>
      </c>
      <c r="AE23" s="35" t="s">
        <v>96</v>
      </c>
      <c r="AF23" s="35" t="s">
        <v>96</v>
      </c>
      <c r="AG23" s="35" t="s">
        <v>96</v>
      </c>
      <c r="AH23" s="35" t="s">
        <v>96</v>
      </c>
      <c r="AI23" s="45" t="s">
        <v>96</v>
      </c>
      <c r="AJ23" s="45" t="s">
        <v>96</v>
      </c>
      <c r="AK23" s="45" t="s">
        <v>96</v>
      </c>
      <c r="AL23" s="45" t="s">
        <v>96</v>
      </c>
      <c r="AM23" s="45" t="s">
        <v>96</v>
      </c>
      <c r="AN23" s="35" t="s">
        <v>96</v>
      </c>
      <c r="AO23" s="35" t="s">
        <v>96</v>
      </c>
      <c r="AP23" s="35" t="s">
        <v>96</v>
      </c>
      <c r="AQ23" s="35" t="s">
        <v>96</v>
      </c>
      <c r="AR23" s="35" t="s">
        <v>96</v>
      </c>
      <c r="AS23" s="35" t="s">
        <v>96</v>
      </c>
      <c r="AT23" s="35" t="s">
        <v>96</v>
      </c>
      <c r="AU23" s="35" t="s">
        <v>96</v>
      </c>
      <c r="AV23" s="35" t="s">
        <v>96</v>
      </c>
      <c r="AW23" s="35" t="s">
        <v>96</v>
      </c>
      <c r="AX23" s="35" t="s">
        <v>96</v>
      </c>
      <c r="AY23" s="35" t="s">
        <v>96</v>
      </c>
      <c r="AZ23" s="35" t="s">
        <v>96</v>
      </c>
      <c r="BA23" s="35" t="s">
        <v>96</v>
      </c>
      <c r="BB23" s="35" t="s">
        <v>96</v>
      </c>
      <c r="BC23" s="35" t="s">
        <v>96</v>
      </c>
      <c r="BD23" s="35" t="s">
        <v>96</v>
      </c>
      <c r="BE23" s="35" t="s">
        <v>96</v>
      </c>
      <c r="BF23" s="35" t="s">
        <v>96</v>
      </c>
      <c r="BG23" s="35" t="s">
        <v>96</v>
      </c>
      <c r="BH23" s="45" t="s">
        <v>96</v>
      </c>
      <c r="BI23" s="45" t="s">
        <v>96</v>
      </c>
      <c r="BJ23" s="45" t="s">
        <v>96</v>
      </c>
      <c r="BK23" s="45" t="s">
        <v>96</v>
      </c>
      <c r="BL23" s="45" t="s">
        <v>96</v>
      </c>
      <c r="BM23" s="35" t="s">
        <v>96</v>
      </c>
      <c r="BN23" s="35" t="s">
        <v>96</v>
      </c>
      <c r="BO23" s="35" t="s">
        <v>96</v>
      </c>
      <c r="BP23" s="35" t="s">
        <v>96</v>
      </c>
      <c r="BQ23" s="35" t="s">
        <v>96</v>
      </c>
      <c r="BR23" s="45" t="s">
        <v>96</v>
      </c>
      <c r="BS23" s="45" t="s">
        <v>96</v>
      </c>
      <c r="BT23" s="45" t="s">
        <v>96</v>
      </c>
      <c r="BU23" s="45" t="s">
        <v>96</v>
      </c>
      <c r="BV23" s="45" t="s">
        <v>96</v>
      </c>
      <c r="BW23" s="35" t="s">
        <v>96</v>
      </c>
      <c r="BX23" s="35" t="s">
        <v>96</v>
      </c>
      <c r="BY23" s="35" t="s">
        <v>96</v>
      </c>
      <c r="BZ23" s="35" t="s">
        <v>96</v>
      </c>
      <c r="CA23" s="35" t="s">
        <v>96</v>
      </c>
      <c r="CB23" s="45" t="s">
        <v>96</v>
      </c>
      <c r="CC23" s="45" t="s">
        <v>96</v>
      </c>
      <c r="CD23" s="45" t="s">
        <v>96</v>
      </c>
      <c r="CE23" s="45" t="s">
        <v>96</v>
      </c>
      <c r="CF23" s="45" t="s">
        <v>96</v>
      </c>
      <c r="CG23" s="35" t="s">
        <v>96</v>
      </c>
    </row>
    <row r="24" s="38" customFormat="true" ht="15" hidden="false" customHeight="false" outlineLevel="0" collapsed="false">
      <c r="A24" s="33" t="s">
        <v>107</v>
      </c>
      <c r="B24" s="41" t="s">
        <v>108</v>
      </c>
      <c r="C24" s="42"/>
      <c r="D24" s="42" t="s">
        <v>96</v>
      </c>
      <c r="E24" s="42" t="s">
        <v>96</v>
      </c>
      <c r="F24" s="42" t="s">
        <v>96</v>
      </c>
      <c r="G24" s="42" t="s">
        <v>96</v>
      </c>
      <c r="H24" s="46" t="s">
        <v>96</v>
      </c>
      <c r="I24" s="46" t="s">
        <v>96</v>
      </c>
      <c r="J24" s="46" t="s">
        <v>96</v>
      </c>
      <c r="K24" s="46" t="s">
        <v>96</v>
      </c>
      <c r="L24" s="42" t="s">
        <v>96</v>
      </c>
      <c r="M24" s="42" t="s">
        <v>96</v>
      </c>
      <c r="N24" s="42" t="s">
        <v>96</v>
      </c>
      <c r="O24" s="46" t="n">
        <f aca="false">O89</f>
        <v>0</v>
      </c>
      <c r="P24" s="46" t="str">
        <f aca="false">P89</f>
        <v>нд</v>
      </c>
      <c r="Q24" s="46" t="str">
        <f aca="false">Q89</f>
        <v>нд</v>
      </c>
      <c r="R24" s="46" t="str">
        <f aca="false">R89</f>
        <v>нд</v>
      </c>
      <c r="S24" s="46" t="str">
        <f aca="false">S89</f>
        <v>нд</v>
      </c>
      <c r="T24" s="46" t="str">
        <f aca="false">T89</f>
        <v>нд</v>
      </c>
      <c r="U24" s="46" t="str">
        <f aca="false">U89</f>
        <v>нд</v>
      </c>
      <c r="V24" s="46" t="str">
        <f aca="false">V89</f>
        <v>нд</v>
      </c>
      <c r="W24" s="46" t="str">
        <f aca="false">W89</f>
        <v>нд</v>
      </c>
      <c r="X24" s="46" t="n">
        <f aca="false">X89</f>
        <v>36.957</v>
      </c>
      <c r="Y24" s="46" t="n">
        <f aca="false">Y89</f>
        <v>0</v>
      </c>
      <c r="Z24" s="46" t="n">
        <f aca="false">Z89</f>
        <v>0</v>
      </c>
      <c r="AA24" s="46" t="n">
        <f aca="false">AA89</f>
        <v>0</v>
      </c>
      <c r="AB24" s="46" t="n">
        <f aca="false">AB89</f>
        <v>0</v>
      </c>
      <c r="AC24" s="46" t="n">
        <f aca="false">AC89</f>
        <v>0</v>
      </c>
      <c r="AD24" s="46" t="n">
        <f aca="false">AD89</f>
        <v>0</v>
      </c>
      <c r="AE24" s="46" t="n">
        <f aca="false">AE89</f>
        <v>0</v>
      </c>
      <c r="AF24" s="46" t="n">
        <f aca="false">AF89</f>
        <v>0</v>
      </c>
      <c r="AG24" s="46" t="n">
        <f aca="false">AG89</f>
        <v>0</v>
      </c>
      <c r="AH24" s="46" t="n">
        <f aca="false">AH89</f>
        <v>0</v>
      </c>
      <c r="AI24" s="46" t="n">
        <f aca="false">AI89</f>
        <v>24.6</v>
      </c>
      <c r="AJ24" s="46" t="n">
        <f aca="false">AJ89</f>
        <v>0</v>
      </c>
      <c r="AK24" s="46" t="n">
        <f aca="false">AK89</f>
        <v>0</v>
      </c>
      <c r="AL24" s="46" t="n">
        <f aca="false">AL89</f>
        <v>24.59946</v>
      </c>
      <c r="AM24" s="46" t="n">
        <f aca="false">AM89</f>
        <v>0</v>
      </c>
      <c r="AN24" s="46" t="n">
        <f aca="false">AN89</f>
        <v>0</v>
      </c>
      <c r="AO24" s="46" t="n">
        <f aca="false">AO89</f>
        <v>0</v>
      </c>
      <c r="AP24" s="46" t="n">
        <f aca="false">AP89</f>
        <v>0</v>
      </c>
      <c r="AQ24" s="46" t="n">
        <f aca="false">AQ89</f>
        <v>0</v>
      </c>
      <c r="AR24" s="46" t="n">
        <f aca="false">AR89</f>
        <v>0</v>
      </c>
      <c r="AS24" s="46" t="n">
        <f aca="false">AS89</f>
        <v>12.384</v>
      </c>
      <c r="AT24" s="46" t="n">
        <f aca="false">AT89</f>
        <v>0</v>
      </c>
      <c r="AU24" s="46" t="n">
        <f aca="false">AU89</f>
        <v>0</v>
      </c>
      <c r="AV24" s="46" t="n">
        <f aca="false">AV89</f>
        <v>12.384</v>
      </c>
      <c r="AW24" s="46" t="n">
        <f aca="false">AW89</f>
        <v>0</v>
      </c>
      <c r="AX24" s="46" t="n">
        <f aca="false">AX89</f>
        <v>0</v>
      </c>
      <c r="AY24" s="46" t="n">
        <f aca="false">AY89</f>
        <v>0</v>
      </c>
      <c r="AZ24" s="46" t="n">
        <f aca="false">AZ89</f>
        <v>0</v>
      </c>
      <c r="BA24" s="46" t="n">
        <f aca="false">BA89</f>
        <v>0</v>
      </c>
      <c r="BB24" s="46" t="n">
        <f aca="false">BB89</f>
        <v>0</v>
      </c>
      <c r="BC24" s="46" t="n">
        <f aca="false">BC89</f>
        <v>1.87</v>
      </c>
      <c r="BD24" s="46" t="n">
        <f aca="false">BD89</f>
        <v>0</v>
      </c>
      <c r="BE24" s="46" t="n">
        <f aca="false">BE89</f>
        <v>0</v>
      </c>
      <c r="BF24" s="46" t="n">
        <f aca="false">BF89</f>
        <v>1.867</v>
      </c>
      <c r="BG24" s="46" t="n">
        <f aca="false">BG89</f>
        <v>0</v>
      </c>
      <c r="BH24" s="46" t="n">
        <f aca="false">BH89</f>
        <v>12.467</v>
      </c>
      <c r="BI24" s="46" t="n">
        <f aca="false">BI89</f>
        <v>0</v>
      </c>
      <c r="BJ24" s="46" t="n">
        <f aca="false">BJ89</f>
        <v>0</v>
      </c>
      <c r="BK24" s="46" t="n">
        <f aca="false">BK89</f>
        <v>12.467</v>
      </c>
      <c r="BL24" s="46" t="n">
        <f aca="false">BL89</f>
        <v>0</v>
      </c>
      <c r="BM24" s="46" t="n">
        <f aca="false">BM89</f>
        <v>0.97</v>
      </c>
      <c r="BN24" s="46" t="n">
        <f aca="false">BN89</f>
        <v>0</v>
      </c>
      <c r="BO24" s="46" t="n">
        <f aca="false">BO89</f>
        <v>0</v>
      </c>
      <c r="BP24" s="46" t="n">
        <f aca="false">BP89</f>
        <v>0.97</v>
      </c>
      <c r="BQ24" s="46" t="n">
        <f aca="false">BQ89</f>
        <v>0</v>
      </c>
      <c r="BR24" s="46" t="n">
        <f aca="false">BR89</f>
        <v>24.49</v>
      </c>
      <c r="BS24" s="46" t="n">
        <f aca="false">BS89</f>
        <v>0</v>
      </c>
      <c r="BT24" s="46" t="n">
        <f aca="false">BT89</f>
        <v>0</v>
      </c>
      <c r="BU24" s="46" t="n">
        <f aca="false">BU89</f>
        <v>24.49</v>
      </c>
      <c r="BV24" s="46" t="n">
        <f aca="false">BV89</f>
        <v>0</v>
      </c>
      <c r="BW24" s="46" t="n">
        <f aca="false">BW89</f>
        <v>16.224</v>
      </c>
      <c r="BX24" s="46" t="n">
        <f aca="false">BX89</f>
        <v>0</v>
      </c>
      <c r="BY24" s="46" t="n">
        <f aca="false">BY89</f>
        <v>0</v>
      </c>
      <c r="BZ24" s="46" t="n">
        <f aca="false">BZ89</f>
        <v>16.224</v>
      </c>
      <c r="CA24" s="46" t="n">
        <f aca="false">CA89</f>
        <v>0</v>
      </c>
      <c r="CB24" s="46" t="n">
        <f aca="false">CB89</f>
        <v>36.957</v>
      </c>
      <c r="CC24" s="46" t="n">
        <f aca="false">CC89</f>
        <v>0</v>
      </c>
      <c r="CD24" s="46" t="n">
        <f aca="false">CD89</f>
        <v>0</v>
      </c>
      <c r="CE24" s="46" t="n">
        <f aca="false">CE89</f>
        <v>36.957</v>
      </c>
      <c r="CF24" s="46" t="n">
        <f aca="false">CF89</f>
        <v>0</v>
      </c>
      <c r="CG24" s="46" t="str">
        <f aca="false">CG89</f>
        <v>нд</v>
      </c>
    </row>
    <row r="25" customFormat="false" ht="31.5" hidden="false" customHeight="false" outlineLevel="0" collapsed="false">
      <c r="A25" s="47" t="s">
        <v>109</v>
      </c>
      <c r="B25" s="48" t="s">
        <v>110</v>
      </c>
      <c r="C25" s="49"/>
      <c r="D25" s="49" t="s">
        <v>96</v>
      </c>
      <c r="E25" s="49" t="s">
        <v>96</v>
      </c>
      <c r="F25" s="49" t="s">
        <v>96</v>
      </c>
      <c r="G25" s="49" t="s">
        <v>96</v>
      </c>
      <c r="H25" s="50" t="s">
        <v>96</v>
      </c>
      <c r="I25" s="50" t="s">
        <v>96</v>
      </c>
      <c r="J25" s="50" t="s">
        <v>96</v>
      </c>
      <c r="K25" s="50" t="s">
        <v>96</v>
      </c>
      <c r="L25" s="50" t="s">
        <v>96</v>
      </c>
      <c r="M25" s="50" t="s">
        <v>96</v>
      </c>
      <c r="N25" s="50" t="s">
        <v>96</v>
      </c>
      <c r="O25" s="50" t="n">
        <v>0</v>
      </c>
      <c r="P25" s="50" t="s">
        <v>96</v>
      </c>
      <c r="Q25" s="50" t="s">
        <v>96</v>
      </c>
      <c r="R25" s="50" t="s">
        <v>96</v>
      </c>
      <c r="S25" s="50" t="s">
        <v>96</v>
      </c>
      <c r="T25" s="50" t="s">
        <v>96</v>
      </c>
      <c r="U25" s="50" t="str">
        <f aca="false">U26</f>
        <v>нд</v>
      </c>
      <c r="V25" s="50" t="s">
        <v>96</v>
      </c>
      <c r="W25" s="50" t="s">
        <v>96</v>
      </c>
      <c r="X25" s="50" t="n">
        <f aca="false">X26</f>
        <v>74.046</v>
      </c>
      <c r="Y25" s="50" t="n">
        <f aca="false">Y26</f>
        <v>26.959</v>
      </c>
      <c r="Z25" s="50" t="n">
        <v>0</v>
      </c>
      <c r="AA25" s="50" t="n">
        <v>0</v>
      </c>
      <c r="AB25" s="50" t="n">
        <f aca="false">AB26</f>
        <v>0</v>
      </c>
      <c r="AC25" s="50" t="n">
        <f aca="false">AC26</f>
        <v>26.959</v>
      </c>
      <c r="AD25" s="50" t="n">
        <f aca="false">AD26</f>
        <v>38.959</v>
      </c>
      <c r="AE25" s="50" t="n">
        <v>0</v>
      </c>
      <c r="AF25" s="50" t="n">
        <v>0</v>
      </c>
      <c r="AG25" s="50" t="n">
        <f aca="false">AG26</f>
        <v>0</v>
      </c>
      <c r="AH25" s="50" t="n">
        <f aca="false">AH26</f>
        <v>38.959</v>
      </c>
      <c r="AI25" s="50" t="n">
        <f aca="false">AI26</f>
        <v>16.41852</v>
      </c>
      <c r="AJ25" s="50" t="n">
        <v>0</v>
      </c>
      <c r="AK25" s="50" t="n">
        <v>0</v>
      </c>
      <c r="AL25" s="50" t="n">
        <f aca="false">AL26</f>
        <v>0</v>
      </c>
      <c r="AM25" s="50" t="n">
        <f aca="false">AM26</f>
        <v>16.41852</v>
      </c>
      <c r="AN25" s="50" t="n">
        <f aca="false">AN26</f>
        <v>0</v>
      </c>
      <c r="AO25" s="50" t="n">
        <v>0</v>
      </c>
      <c r="AP25" s="50" t="n">
        <v>0</v>
      </c>
      <c r="AQ25" s="50" t="n">
        <f aca="false">AQ26</f>
        <v>0</v>
      </c>
      <c r="AR25" s="50" t="n">
        <f aca="false">AR26</f>
        <v>0</v>
      </c>
      <c r="AS25" s="50" t="n">
        <f aca="false">AS26</f>
        <v>26.235</v>
      </c>
      <c r="AT25" s="50" t="n">
        <v>0</v>
      </c>
      <c r="AU25" s="50" t="n">
        <v>0</v>
      </c>
      <c r="AV25" s="50" t="n">
        <f aca="false">AV26</f>
        <v>1.573</v>
      </c>
      <c r="AW25" s="50" t="n">
        <f aca="false">AW26</f>
        <v>24.662</v>
      </c>
      <c r="AX25" s="50" t="n">
        <f aca="false">AX26</f>
        <v>0</v>
      </c>
      <c r="AY25" s="50" t="n">
        <v>0</v>
      </c>
      <c r="AZ25" s="50" t="n">
        <v>0</v>
      </c>
      <c r="BA25" s="50" t="n">
        <f aca="false">BA26</f>
        <v>0</v>
      </c>
      <c r="BB25" s="50" t="n">
        <f aca="false">BB26</f>
        <v>0</v>
      </c>
      <c r="BC25" s="50" t="n">
        <f aca="false">BC26</f>
        <v>16.68</v>
      </c>
      <c r="BD25" s="50" t="n">
        <v>0</v>
      </c>
      <c r="BE25" s="50" t="n">
        <v>0</v>
      </c>
      <c r="BF25" s="50" t="n">
        <f aca="false">BF26</f>
        <v>0</v>
      </c>
      <c r="BG25" s="50" t="n">
        <f aca="false">BG26</f>
        <v>16.68</v>
      </c>
      <c r="BH25" s="50" t="n">
        <f aca="false">BH26</f>
        <v>36.387</v>
      </c>
      <c r="BI25" s="50" t="n">
        <v>0</v>
      </c>
      <c r="BJ25" s="50" t="n">
        <v>0</v>
      </c>
      <c r="BK25" s="50" t="n">
        <f aca="false">BK26</f>
        <v>1.931</v>
      </c>
      <c r="BL25" s="50" t="n">
        <f aca="false">BL26</f>
        <v>34.456</v>
      </c>
      <c r="BM25" s="50" t="n">
        <f aca="false">BM26</f>
        <v>16.42</v>
      </c>
      <c r="BN25" s="50" t="n">
        <v>0</v>
      </c>
      <c r="BO25" s="50" t="n">
        <v>0</v>
      </c>
      <c r="BP25" s="50" t="n">
        <f aca="false">BP26</f>
        <v>0</v>
      </c>
      <c r="BQ25" s="50" t="n">
        <f aca="false">BQ26</f>
        <v>16.42</v>
      </c>
      <c r="BR25" s="51" t="n">
        <f aca="false">BR26</f>
        <v>37.659</v>
      </c>
      <c r="BS25" s="51" t="n">
        <v>0</v>
      </c>
      <c r="BT25" s="51" t="n">
        <v>0</v>
      </c>
      <c r="BU25" s="51" t="n">
        <f aca="false">BU26</f>
        <v>3.203</v>
      </c>
      <c r="BV25" s="51" t="n">
        <f aca="false">BV26</f>
        <v>34.456</v>
      </c>
      <c r="BW25" s="50" t="n">
        <f aca="false">BW26</f>
        <v>75.68052</v>
      </c>
      <c r="BX25" s="50" t="n">
        <v>0</v>
      </c>
      <c r="BY25" s="50" t="n">
        <v>0</v>
      </c>
      <c r="BZ25" s="50" t="n">
        <f aca="false">BZ26</f>
        <v>1.5</v>
      </c>
      <c r="CA25" s="50" t="n">
        <f aca="false">CA26</f>
        <v>74.18052</v>
      </c>
      <c r="CB25" s="50" t="n">
        <f aca="false">CB26</f>
        <v>74.046</v>
      </c>
      <c r="CC25" s="50" t="n">
        <v>0</v>
      </c>
      <c r="CD25" s="50" t="n">
        <v>0</v>
      </c>
      <c r="CE25" s="50" t="n">
        <f aca="false">CE26</f>
        <v>5.134</v>
      </c>
      <c r="CF25" s="50" t="n">
        <f aca="false">CF26</f>
        <v>68.912</v>
      </c>
      <c r="CG25" s="49" t="s">
        <v>96</v>
      </c>
    </row>
    <row r="26" customFormat="false" ht="47.25" hidden="false" customHeight="false" outlineLevel="0" collapsed="false">
      <c r="A26" s="52" t="s">
        <v>111</v>
      </c>
      <c r="B26" s="53" t="s">
        <v>112</v>
      </c>
      <c r="C26" s="54"/>
      <c r="D26" s="54" t="s">
        <v>96</v>
      </c>
      <c r="E26" s="54" t="s">
        <v>96</v>
      </c>
      <c r="F26" s="54" t="s">
        <v>96</v>
      </c>
      <c r="G26" s="54" t="s">
        <v>96</v>
      </c>
      <c r="H26" s="55" t="s">
        <v>96</v>
      </c>
      <c r="I26" s="55" t="s">
        <v>96</v>
      </c>
      <c r="J26" s="55" t="s">
        <v>96</v>
      </c>
      <c r="K26" s="55" t="s">
        <v>96</v>
      </c>
      <c r="L26" s="55" t="s">
        <v>96</v>
      </c>
      <c r="M26" s="55" t="s">
        <v>96</v>
      </c>
      <c r="N26" s="55" t="s">
        <v>96</v>
      </c>
      <c r="O26" s="55" t="n">
        <v>0</v>
      </c>
      <c r="P26" s="55" t="s">
        <v>96</v>
      </c>
      <c r="Q26" s="55" t="s">
        <v>96</v>
      </c>
      <c r="R26" s="55" t="s">
        <v>96</v>
      </c>
      <c r="S26" s="55" t="s">
        <v>96</v>
      </c>
      <c r="T26" s="55" t="s">
        <v>96</v>
      </c>
      <c r="U26" s="55" t="str">
        <f aca="false">U27</f>
        <v>нд</v>
      </c>
      <c r="V26" s="55" t="s">
        <v>96</v>
      </c>
      <c r="W26" s="55" t="s">
        <v>96</v>
      </c>
      <c r="X26" s="55" t="n">
        <f aca="false">X27</f>
        <v>74.046</v>
      </c>
      <c r="Y26" s="55" t="n">
        <f aca="false">Y27</f>
        <v>26.959</v>
      </c>
      <c r="Z26" s="55" t="n">
        <v>0</v>
      </c>
      <c r="AA26" s="55" t="n">
        <v>0</v>
      </c>
      <c r="AB26" s="55" t="n">
        <f aca="false">AB27</f>
        <v>0</v>
      </c>
      <c r="AC26" s="55" t="n">
        <f aca="false">AC27</f>
        <v>26.959</v>
      </c>
      <c r="AD26" s="55" t="n">
        <f aca="false">AD27</f>
        <v>38.959</v>
      </c>
      <c r="AE26" s="55" t="n">
        <v>0</v>
      </c>
      <c r="AF26" s="55" t="n">
        <v>0</v>
      </c>
      <c r="AG26" s="55" t="n">
        <f aca="false">AG27</f>
        <v>0</v>
      </c>
      <c r="AH26" s="55" t="n">
        <f aca="false">AH27</f>
        <v>38.959</v>
      </c>
      <c r="AI26" s="55" t="n">
        <f aca="false">AI27</f>
        <v>16.41852</v>
      </c>
      <c r="AJ26" s="55" t="n">
        <v>0</v>
      </c>
      <c r="AK26" s="55" t="n">
        <v>0</v>
      </c>
      <c r="AL26" s="55" t="n">
        <f aca="false">AL27</f>
        <v>0</v>
      </c>
      <c r="AM26" s="55" t="n">
        <f aca="false">AM27</f>
        <v>16.41852</v>
      </c>
      <c r="AN26" s="55" t="n">
        <f aca="false">AN27</f>
        <v>0</v>
      </c>
      <c r="AO26" s="55" t="n">
        <v>0</v>
      </c>
      <c r="AP26" s="55" t="n">
        <v>0</v>
      </c>
      <c r="AQ26" s="55" t="n">
        <f aca="false">AQ27</f>
        <v>0</v>
      </c>
      <c r="AR26" s="55" t="n">
        <f aca="false">AR27</f>
        <v>0</v>
      </c>
      <c r="AS26" s="55" t="n">
        <f aca="false">AS27</f>
        <v>26.235</v>
      </c>
      <c r="AT26" s="55" t="n">
        <v>0</v>
      </c>
      <c r="AU26" s="55" t="n">
        <v>0</v>
      </c>
      <c r="AV26" s="55" t="n">
        <f aca="false">AV27</f>
        <v>1.573</v>
      </c>
      <c r="AW26" s="55" t="n">
        <f aca="false">AW27</f>
        <v>24.662</v>
      </c>
      <c r="AX26" s="55" t="n">
        <f aca="false">AX27</f>
        <v>0</v>
      </c>
      <c r="AY26" s="55" t="n">
        <v>0</v>
      </c>
      <c r="AZ26" s="55" t="n">
        <v>0</v>
      </c>
      <c r="BA26" s="55" t="n">
        <f aca="false">BA27</f>
        <v>0</v>
      </c>
      <c r="BB26" s="55" t="n">
        <f aca="false">BB27</f>
        <v>0</v>
      </c>
      <c r="BC26" s="55" t="n">
        <f aca="false">BC27</f>
        <v>16.68</v>
      </c>
      <c r="BD26" s="55" t="n">
        <v>0</v>
      </c>
      <c r="BE26" s="55" t="n">
        <v>0</v>
      </c>
      <c r="BF26" s="55" t="n">
        <f aca="false">BF27</f>
        <v>0</v>
      </c>
      <c r="BG26" s="55" t="n">
        <f aca="false">BG27</f>
        <v>16.68</v>
      </c>
      <c r="BH26" s="56" t="n">
        <f aca="false">BH27</f>
        <v>36.387</v>
      </c>
      <c r="BI26" s="56" t="n">
        <v>0</v>
      </c>
      <c r="BJ26" s="56" t="n">
        <v>0</v>
      </c>
      <c r="BK26" s="56" t="n">
        <f aca="false">BK27</f>
        <v>1.931</v>
      </c>
      <c r="BL26" s="56" t="n">
        <f aca="false">BL27</f>
        <v>34.456</v>
      </c>
      <c r="BM26" s="55" t="n">
        <f aca="false">BM27</f>
        <v>16.42</v>
      </c>
      <c r="BN26" s="55" t="n">
        <v>0</v>
      </c>
      <c r="BO26" s="55" t="n">
        <v>0</v>
      </c>
      <c r="BP26" s="55" t="n">
        <f aca="false">BP27</f>
        <v>0</v>
      </c>
      <c r="BQ26" s="55" t="n">
        <f aca="false">BQ27</f>
        <v>16.42</v>
      </c>
      <c r="BR26" s="56" t="n">
        <f aca="false">BR27</f>
        <v>37.659</v>
      </c>
      <c r="BS26" s="56" t="n">
        <v>0</v>
      </c>
      <c r="BT26" s="56" t="n">
        <v>0</v>
      </c>
      <c r="BU26" s="56" t="n">
        <f aca="false">BU27</f>
        <v>3.203</v>
      </c>
      <c r="BV26" s="56" t="n">
        <f aca="false">BV27</f>
        <v>34.456</v>
      </c>
      <c r="BW26" s="55" t="n">
        <f aca="false">BW27</f>
        <v>75.68052</v>
      </c>
      <c r="BX26" s="55" t="n">
        <v>0</v>
      </c>
      <c r="BY26" s="55" t="n">
        <v>0</v>
      </c>
      <c r="BZ26" s="55" t="n">
        <f aca="false">BZ27</f>
        <v>1.5</v>
      </c>
      <c r="CA26" s="55" t="n">
        <f aca="false">CA27</f>
        <v>74.18052</v>
      </c>
      <c r="CB26" s="55" t="n">
        <f aca="false">CB27</f>
        <v>74.046</v>
      </c>
      <c r="CC26" s="55" t="n">
        <v>0</v>
      </c>
      <c r="CD26" s="55" t="n">
        <v>0</v>
      </c>
      <c r="CE26" s="55" t="n">
        <f aca="false">CE27</f>
        <v>5.134</v>
      </c>
      <c r="CF26" s="55" t="n">
        <f aca="false">CF27</f>
        <v>68.912</v>
      </c>
      <c r="CG26" s="54" t="s">
        <v>96</v>
      </c>
    </row>
    <row r="27" customFormat="false" ht="63" hidden="false" customHeight="false" outlineLevel="0" collapsed="false">
      <c r="A27" s="57" t="s">
        <v>113</v>
      </c>
      <c r="B27" s="58" t="s">
        <v>114</v>
      </c>
      <c r="C27" s="59"/>
      <c r="D27" s="59" t="s">
        <v>96</v>
      </c>
      <c r="E27" s="59" t="s">
        <v>96</v>
      </c>
      <c r="F27" s="59" t="s">
        <v>96</v>
      </c>
      <c r="G27" s="59" t="s">
        <v>96</v>
      </c>
      <c r="H27" s="60" t="s">
        <v>96</v>
      </c>
      <c r="I27" s="60" t="s">
        <v>96</v>
      </c>
      <c r="J27" s="60" t="s">
        <v>96</v>
      </c>
      <c r="K27" s="60" t="s">
        <v>96</v>
      </c>
      <c r="L27" s="60" t="s">
        <v>96</v>
      </c>
      <c r="M27" s="60" t="s">
        <v>96</v>
      </c>
      <c r="N27" s="60" t="s">
        <v>96</v>
      </c>
      <c r="O27" s="61" t="n">
        <v>0</v>
      </c>
      <c r="P27" s="60" t="s">
        <v>96</v>
      </c>
      <c r="Q27" s="60" t="s">
        <v>96</v>
      </c>
      <c r="R27" s="60" t="s">
        <v>96</v>
      </c>
      <c r="S27" s="60" t="s">
        <v>96</v>
      </c>
      <c r="T27" s="60" t="s">
        <v>96</v>
      </c>
      <c r="U27" s="60" t="s">
        <v>96</v>
      </c>
      <c r="V27" s="60" t="s">
        <v>96</v>
      </c>
      <c r="W27" s="60" t="s">
        <v>96</v>
      </c>
      <c r="X27" s="60" t="n">
        <f aca="false">X28+X29</f>
        <v>74.046</v>
      </c>
      <c r="Y27" s="61" t="n">
        <f aca="false">Y29</f>
        <v>26.959</v>
      </c>
      <c r="Z27" s="61" t="n">
        <v>0</v>
      </c>
      <c r="AA27" s="61" t="n">
        <v>0</v>
      </c>
      <c r="AB27" s="61" t="n">
        <f aca="false">AB29</f>
        <v>0</v>
      </c>
      <c r="AC27" s="61" t="n">
        <f aca="false">AC29</f>
        <v>26.959</v>
      </c>
      <c r="AD27" s="61" t="n">
        <f aca="false">AD29</f>
        <v>38.959</v>
      </c>
      <c r="AE27" s="61" t="n">
        <v>0</v>
      </c>
      <c r="AF27" s="61" t="n">
        <v>0</v>
      </c>
      <c r="AG27" s="61" t="n">
        <f aca="false">AG28</f>
        <v>0</v>
      </c>
      <c r="AH27" s="61" t="n">
        <f aca="false">AH29</f>
        <v>38.959</v>
      </c>
      <c r="AI27" s="61" t="n">
        <f aca="false">AI29</f>
        <v>16.41852</v>
      </c>
      <c r="AJ27" s="61" t="n">
        <v>0</v>
      </c>
      <c r="AK27" s="61" t="n">
        <v>0</v>
      </c>
      <c r="AL27" s="61" t="n">
        <f aca="false">AL29</f>
        <v>0</v>
      </c>
      <c r="AM27" s="61" t="n">
        <f aca="false">AM29</f>
        <v>16.41852</v>
      </c>
      <c r="AN27" s="61" t="n">
        <f aca="false">AN28</f>
        <v>0</v>
      </c>
      <c r="AO27" s="61" t="n">
        <f aca="false">AO28</f>
        <v>0</v>
      </c>
      <c r="AP27" s="61" t="n">
        <v>0</v>
      </c>
      <c r="AQ27" s="61" t="n">
        <f aca="false">AQ28</f>
        <v>0</v>
      </c>
      <c r="AR27" s="61" t="n">
        <f aca="false">AR28</f>
        <v>0</v>
      </c>
      <c r="AS27" s="61" t="n">
        <f aca="false">AS28+AS29</f>
        <v>26.235</v>
      </c>
      <c r="AT27" s="61" t="n">
        <v>0</v>
      </c>
      <c r="AU27" s="61" t="n">
        <v>0</v>
      </c>
      <c r="AV27" s="61" t="n">
        <f aca="false">AV28</f>
        <v>1.573</v>
      </c>
      <c r="AW27" s="61" t="n">
        <f aca="false">AW29</f>
        <v>24.662</v>
      </c>
      <c r="AX27" s="61" t="n">
        <f aca="false">AX28</f>
        <v>0</v>
      </c>
      <c r="AY27" s="61" t="n">
        <f aca="false">AY28</f>
        <v>0</v>
      </c>
      <c r="AZ27" s="61" t="n">
        <v>0</v>
      </c>
      <c r="BA27" s="61" t="n">
        <f aca="false">BA28</f>
        <v>0</v>
      </c>
      <c r="BB27" s="61" t="n">
        <v>0</v>
      </c>
      <c r="BC27" s="61" t="n">
        <f aca="false">BC29</f>
        <v>16.68</v>
      </c>
      <c r="BD27" s="61" t="n">
        <v>0</v>
      </c>
      <c r="BE27" s="61" t="n">
        <v>0</v>
      </c>
      <c r="BF27" s="61" t="n">
        <f aca="false">BF29</f>
        <v>0</v>
      </c>
      <c r="BG27" s="61" t="n">
        <f aca="false">BG29</f>
        <v>16.68</v>
      </c>
      <c r="BH27" s="62" t="n">
        <f aca="false">BH28+BH29</f>
        <v>36.387</v>
      </c>
      <c r="BI27" s="62" t="n">
        <f aca="false">BI28</f>
        <v>0</v>
      </c>
      <c r="BJ27" s="62" t="n">
        <v>0</v>
      </c>
      <c r="BK27" s="62" t="n">
        <f aca="false">BK28</f>
        <v>1.931</v>
      </c>
      <c r="BL27" s="62" t="n">
        <f aca="false">BL29</f>
        <v>34.456</v>
      </c>
      <c r="BM27" s="61" t="n">
        <f aca="false">BM29</f>
        <v>16.42</v>
      </c>
      <c r="BN27" s="61" t="n">
        <v>0</v>
      </c>
      <c r="BO27" s="61" t="n">
        <v>0</v>
      </c>
      <c r="BP27" s="61" t="n">
        <f aca="false">BP29</f>
        <v>0</v>
      </c>
      <c r="BQ27" s="61" t="n">
        <f aca="false">BQ29</f>
        <v>16.42</v>
      </c>
      <c r="BR27" s="62" t="n">
        <f aca="false">BR28+BR29</f>
        <v>37.659</v>
      </c>
      <c r="BS27" s="62" t="n">
        <v>0</v>
      </c>
      <c r="BT27" s="62" t="n">
        <v>0</v>
      </c>
      <c r="BU27" s="62" t="n">
        <f aca="false">BU28</f>
        <v>3.203</v>
      </c>
      <c r="BV27" s="62" t="n">
        <f aca="false">BV28+BV29</f>
        <v>34.456</v>
      </c>
      <c r="BW27" s="61" t="n">
        <f aca="false">BW28+BW29</f>
        <v>75.68052</v>
      </c>
      <c r="BX27" s="61" t="n">
        <v>0</v>
      </c>
      <c r="BY27" s="61" t="n">
        <v>0</v>
      </c>
      <c r="BZ27" s="61" t="n">
        <f aca="false">BZ28</f>
        <v>1.5</v>
      </c>
      <c r="CA27" s="61" t="n">
        <f aca="false">CA29</f>
        <v>74.18052</v>
      </c>
      <c r="CB27" s="61" t="n">
        <f aca="false">CB28+CB29</f>
        <v>74.046</v>
      </c>
      <c r="CC27" s="61" t="n">
        <v>0</v>
      </c>
      <c r="CD27" s="61" t="n">
        <v>0</v>
      </c>
      <c r="CE27" s="61" t="n">
        <f aca="false">CE28</f>
        <v>5.134</v>
      </c>
      <c r="CF27" s="61" t="n">
        <f aca="false">CF29</f>
        <v>68.912</v>
      </c>
      <c r="CG27" s="59" t="s">
        <v>96</v>
      </c>
    </row>
    <row r="28" customFormat="false" ht="77.6" hidden="false" customHeight="false" outlineLevel="0" collapsed="false">
      <c r="A28" s="19" t="s">
        <v>113</v>
      </c>
      <c r="B28" s="20" t="s">
        <v>115</v>
      </c>
      <c r="C28" s="19" t="s">
        <v>116</v>
      </c>
      <c r="D28" s="19" t="s">
        <v>117</v>
      </c>
      <c r="E28" s="19" t="n">
        <v>2017</v>
      </c>
      <c r="F28" s="19" t="s">
        <v>96</v>
      </c>
      <c r="G28" s="19" t="n">
        <v>2019</v>
      </c>
      <c r="H28" s="63" t="s">
        <v>96</v>
      </c>
      <c r="I28" s="63" t="s">
        <v>96</v>
      </c>
      <c r="J28" s="63" t="s">
        <v>96</v>
      </c>
      <c r="K28" s="63" t="s">
        <v>96</v>
      </c>
      <c r="L28" s="63" t="s">
        <v>96</v>
      </c>
      <c r="M28" s="63" t="s">
        <v>96</v>
      </c>
      <c r="N28" s="63" t="s">
        <v>96</v>
      </c>
      <c r="O28" s="63" t="n">
        <v>0</v>
      </c>
      <c r="P28" s="64" t="s">
        <v>96</v>
      </c>
      <c r="Q28" s="64" t="s">
        <v>96</v>
      </c>
      <c r="R28" s="63" t="s">
        <v>96</v>
      </c>
      <c r="S28" s="63" t="s">
        <v>96</v>
      </c>
      <c r="T28" s="63" t="s">
        <v>96</v>
      </c>
      <c r="U28" s="63" t="s">
        <v>96</v>
      </c>
      <c r="V28" s="63" t="s">
        <v>96</v>
      </c>
      <c r="W28" s="63" t="s">
        <v>96</v>
      </c>
      <c r="X28" s="65" t="n">
        <f aca="false">1.931+3.203</f>
        <v>5.134</v>
      </c>
      <c r="Y28" s="63" t="s">
        <v>96</v>
      </c>
      <c r="Z28" s="64" t="s">
        <v>96</v>
      </c>
      <c r="AA28" s="64" t="s">
        <v>96</v>
      </c>
      <c r="AB28" s="64" t="s">
        <v>96</v>
      </c>
      <c r="AC28" s="64" t="s">
        <v>96</v>
      </c>
      <c r="AD28" s="63" t="n">
        <v>0</v>
      </c>
      <c r="AE28" s="64" t="n">
        <v>0</v>
      </c>
      <c r="AF28" s="64" t="n">
        <v>0</v>
      </c>
      <c r="AG28" s="63" t="n">
        <v>0</v>
      </c>
      <c r="AH28" s="63" t="n">
        <v>0</v>
      </c>
      <c r="AI28" s="63" t="s">
        <v>96</v>
      </c>
      <c r="AJ28" s="64" t="s">
        <v>96</v>
      </c>
      <c r="AK28" s="64" t="s">
        <v>96</v>
      </c>
      <c r="AL28" s="64" t="s">
        <v>96</v>
      </c>
      <c r="AM28" s="64" t="s">
        <v>96</v>
      </c>
      <c r="AN28" s="63" t="n">
        <v>0</v>
      </c>
      <c r="AO28" s="64" t="n">
        <v>0</v>
      </c>
      <c r="AP28" s="64" t="n">
        <v>0</v>
      </c>
      <c r="AQ28" s="64" t="n">
        <v>0</v>
      </c>
      <c r="AR28" s="64" t="n">
        <v>0</v>
      </c>
      <c r="AS28" s="63" t="n">
        <f aca="false">AV28</f>
        <v>1.573</v>
      </c>
      <c r="AT28" s="64" t="s">
        <v>96</v>
      </c>
      <c r="AU28" s="64" t="s">
        <v>96</v>
      </c>
      <c r="AV28" s="64" t="n">
        <v>1.573</v>
      </c>
      <c r="AW28" s="64" t="s">
        <v>96</v>
      </c>
      <c r="AX28" s="63" t="n">
        <v>0</v>
      </c>
      <c r="AY28" s="64" t="n">
        <v>0</v>
      </c>
      <c r="AZ28" s="64" t="n">
        <v>0</v>
      </c>
      <c r="BA28" s="64" t="n">
        <v>0</v>
      </c>
      <c r="BB28" s="64" t="n">
        <v>0</v>
      </c>
      <c r="BC28" s="63" t="s">
        <v>96</v>
      </c>
      <c r="BD28" s="64" t="s">
        <v>96</v>
      </c>
      <c r="BE28" s="64" t="s">
        <v>96</v>
      </c>
      <c r="BF28" s="64" t="s">
        <v>96</v>
      </c>
      <c r="BG28" s="64" t="s">
        <v>96</v>
      </c>
      <c r="BH28" s="65" t="n">
        <f aca="false">BK28</f>
        <v>1.931</v>
      </c>
      <c r="BI28" s="66" t="n">
        <v>0</v>
      </c>
      <c r="BJ28" s="66" t="n">
        <v>0</v>
      </c>
      <c r="BK28" s="66" t="n">
        <v>1.931</v>
      </c>
      <c r="BL28" s="66" t="n">
        <v>0</v>
      </c>
      <c r="BM28" s="63" t="s">
        <v>96</v>
      </c>
      <c r="BN28" s="64" t="s">
        <v>96</v>
      </c>
      <c r="BO28" s="64" t="s">
        <v>96</v>
      </c>
      <c r="BP28" s="64" t="s">
        <v>96</v>
      </c>
      <c r="BQ28" s="64" t="s">
        <v>96</v>
      </c>
      <c r="BR28" s="65" t="n">
        <f aca="false">BU28</f>
        <v>3.203</v>
      </c>
      <c r="BS28" s="66" t="n">
        <v>0</v>
      </c>
      <c r="BT28" s="66" t="n">
        <v>0</v>
      </c>
      <c r="BU28" s="66" t="n">
        <v>3.203</v>
      </c>
      <c r="BV28" s="66" t="n">
        <v>0</v>
      </c>
      <c r="BW28" s="64" t="n">
        <f aca="false">BZ28</f>
        <v>1.5</v>
      </c>
      <c r="BX28" s="64" t="s">
        <v>96</v>
      </c>
      <c r="BY28" s="64" t="s">
        <v>96</v>
      </c>
      <c r="BZ28" s="64" t="n">
        <v>1.5</v>
      </c>
      <c r="CA28" s="64" t="s">
        <v>96</v>
      </c>
      <c r="CB28" s="64" t="n">
        <f aca="false">BR28+BH28</f>
        <v>5.134</v>
      </c>
      <c r="CC28" s="64" t="n">
        <f aca="false">BS28+BI28</f>
        <v>0</v>
      </c>
      <c r="CD28" s="64" t="n">
        <f aca="false">BT28+BJ28</f>
        <v>0</v>
      </c>
      <c r="CE28" s="64" t="n">
        <f aca="false">BU28+BK28</f>
        <v>5.134</v>
      </c>
      <c r="CF28" s="64" t="n">
        <f aca="false">BV28+BL28</f>
        <v>0</v>
      </c>
      <c r="CG28" s="19" t="s">
        <v>118</v>
      </c>
    </row>
    <row r="29" customFormat="false" ht="64.9" hidden="false" customHeight="false" outlineLevel="0" collapsed="false">
      <c r="A29" s="19" t="s">
        <v>113</v>
      </c>
      <c r="B29" s="20" t="s">
        <v>119</v>
      </c>
      <c r="C29" s="19" t="s">
        <v>116</v>
      </c>
      <c r="D29" s="19" t="s">
        <v>117</v>
      </c>
      <c r="E29" s="19" t="n">
        <v>2015</v>
      </c>
      <c r="F29" s="19" t="n">
        <v>2019</v>
      </c>
      <c r="G29" s="19" t="n">
        <v>2019</v>
      </c>
      <c r="H29" s="63" t="s">
        <v>96</v>
      </c>
      <c r="I29" s="63" t="s">
        <v>96</v>
      </c>
      <c r="J29" s="63" t="s">
        <v>96</v>
      </c>
      <c r="K29" s="63" t="s">
        <v>96</v>
      </c>
      <c r="L29" s="63" t="s">
        <v>96</v>
      </c>
      <c r="M29" s="63" t="s">
        <v>96</v>
      </c>
      <c r="N29" s="63" t="s">
        <v>96</v>
      </c>
      <c r="O29" s="63" t="n">
        <v>0</v>
      </c>
      <c r="P29" s="64" t="s">
        <v>96</v>
      </c>
      <c r="Q29" s="64" t="s">
        <v>96</v>
      </c>
      <c r="R29" s="63" t="s">
        <v>96</v>
      </c>
      <c r="S29" s="63" t="s">
        <v>96</v>
      </c>
      <c r="T29" s="63" t="s">
        <v>96</v>
      </c>
      <c r="U29" s="63" t="s">
        <v>96</v>
      </c>
      <c r="V29" s="63" t="s">
        <v>96</v>
      </c>
      <c r="W29" s="63" t="s">
        <v>96</v>
      </c>
      <c r="X29" s="63" t="n">
        <f aca="false">34.456+34.456</f>
        <v>68.912</v>
      </c>
      <c r="Y29" s="63" t="n">
        <f aca="false">AC29</f>
        <v>26.959</v>
      </c>
      <c r="Z29" s="64" t="n">
        <v>0</v>
      </c>
      <c r="AA29" s="64" t="n">
        <v>0</v>
      </c>
      <c r="AB29" s="64" t="n">
        <v>0</v>
      </c>
      <c r="AC29" s="64" t="n">
        <v>26.959</v>
      </c>
      <c r="AD29" s="63" t="n">
        <f aca="false">AH29</f>
        <v>38.959</v>
      </c>
      <c r="AE29" s="64" t="n">
        <v>0</v>
      </c>
      <c r="AF29" s="64" t="n">
        <v>0</v>
      </c>
      <c r="AG29" s="63" t="n">
        <v>0</v>
      </c>
      <c r="AH29" s="63" t="n">
        <v>38.959</v>
      </c>
      <c r="AI29" s="63" t="n">
        <f aca="false">AM29</f>
        <v>16.41852</v>
      </c>
      <c r="AJ29" s="64" t="n">
        <v>0</v>
      </c>
      <c r="AK29" s="64" t="n">
        <v>0</v>
      </c>
      <c r="AL29" s="64" t="n">
        <v>0</v>
      </c>
      <c r="AM29" s="64" t="n">
        <v>16.41852</v>
      </c>
      <c r="AN29" s="63" t="n">
        <v>0</v>
      </c>
      <c r="AO29" s="64" t="n">
        <v>0</v>
      </c>
      <c r="AP29" s="64" t="n">
        <v>0</v>
      </c>
      <c r="AQ29" s="64" t="n">
        <v>0</v>
      </c>
      <c r="AR29" s="64" t="n">
        <v>0</v>
      </c>
      <c r="AS29" s="63" t="n">
        <f aca="false">AW29</f>
        <v>24.662</v>
      </c>
      <c r="AT29" s="64" t="n">
        <v>0</v>
      </c>
      <c r="AU29" s="64" t="n">
        <v>0</v>
      </c>
      <c r="AV29" s="64" t="n">
        <v>0</v>
      </c>
      <c r="AW29" s="64" t="n">
        <v>24.662</v>
      </c>
      <c r="AX29" s="63" t="n">
        <v>0</v>
      </c>
      <c r="AY29" s="64" t="n">
        <v>0</v>
      </c>
      <c r="AZ29" s="64" t="n">
        <v>0</v>
      </c>
      <c r="BA29" s="64" t="n">
        <v>0</v>
      </c>
      <c r="BB29" s="64" t="n">
        <v>0</v>
      </c>
      <c r="BC29" s="63" t="n">
        <f aca="false">BG29</f>
        <v>16.68</v>
      </c>
      <c r="BD29" s="64" t="n">
        <v>0</v>
      </c>
      <c r="BE29" s="64" t="n">
        <v>0</v>
      </c>
      <c r="BF29" s="64" t="n">
        <v>0</v>
      </c>
      <c r="BG29" s="64" t="n">
        <v>16.68</v>
      </c>
      <c r="BH29" s="65" t="n">
        <f aca="false">BL29</f>
        <v>34.456</v>
      </c>
      <c r="BI29" s="64" t="n">
        <v>0</v>
      </c>
      <c r="BJ29" s="64" t="n">
        <v>0</v>
      </c>
      <c r="BK29" s="64" t="n">
        <v>0</v>
      </c>
      <c r="BL29" s="66" t="n">
        <v>34.456</v>
      </c>
      <c r="BM29" s="63" t="n">
        <f aca="false">BQ29</f>
        <v>16.42</v>
      </c>
      <c r="BN29" s="64" t="n">
        <v>0</v>
      </c>
      <c r="BO29" s="64" t="n">
        <v>0</v>
      </c>
      <c r="BP29" s="64" t="n">
        <v>0</v>
      </c>
      <c r="BQ29" s="64" t="n">
        <v>16.42</v>
      </c>
      <c r="BR29" s="65" t="n">
        <f aca="false">BV29</f>
        <v>34.456</v>
      </c>
      <c r="BS29" s="66" t="n">
        <v>0</v>
      </c>
      <c r="BT29" s="66" t="n">
        <v>0</v>
      </c>
      <c r="BU29" s="66" t="n">
        <v>0</v>
      </c>
      <c r="BV29" s="66" t="n">
        <v>34.456</v>
      </c>
      <c r="BW29" s="64" t="n">
        <f aca="false">CA29</f>
        <v>74.18052</v>
      </c>
      <c r="BX29" s="64" t="n">
        <v>0</v>
      </c>
      <c r="BY29" s="64" t="n">
        <v>0</v>
      </c>
      <c r="BZ29" s="64" t="n">
        <v>0</v>
      </c>
      <c r="CA29" s="64" t="n">
        <f aca="false">AM29+AW29+BG29+BQ29</f>
        <v>74.18052</v>
      </c>
      <c r="CB29" s="64" t="n">
        <f aca="false">BR29+BH29</f>
        <v>68.912</v>
      </c>
      <c r="CC29" s="64" t="n">
        <f aca="false">BS29+BI29</f>
        <v>0</v>
      </c>
      <c r="CD29" s="64" t="n">
        <f aca="false">BT29+BJ29</f>
        <v>0</v>
      </c>
      <c r="CE29" s="64" t="n">
        <f aca="false">BU29+BK29</f>
        <v>0</v>
      </c>
      <c r="CF29" s="64" t="n">
        <f aca="false">BV29+BL29</f>
        <v>68.912</v>
      </c>
      <c r="CG29" s="19" t="s">
        <v>120</v>
      </c>
    </row>
    <row r="30" customFormat="false" ht="63" hidden="false" customHeight="false" outlineLevel="0" collapsed="false">
      <c r="A30" s="57" t="s">
        <v>121</v>
      </c>
      <c r="B30" s="58" t="s">
        <v>122</v>
      </c>
      <c r="C30" s="59"/>
      <c r="D30" s="59" t="s">
        <v>96</v>
      </c>
      <c r="E30" s="59" t="s">
        <v>96</v>
      </c>
      <c r="F30" s="59" t="s">
        <v>96</v>
      </c>
      <c r="G30" s="59" t="s">
        <v>96</v>
      </c>
      <c r="H30" s="60" t="s">
        <v>96</v>
      </c>
      <c r="I30" s="60" t="s">
        <v>96</v>
      </c>
      <c r="J30" s="60" t="s">
        <v>96</v>
      </c>
      <c r="K30" s="60" t="s">
        <v>96</v>
      </c>
      <c r="L30" s="60" t="s">
        <v>96</v>
      </c>
      <c r="M30" s="60" t="s">
        <v>96</v>
      </c>
      <c r="N30" s="60" t="s">
        <v>96</v>
      </c>
      <c r="O30" s="61" t="n">
        <v>0</v>
      </c>
      <c r="P30" s="60" t="s">
        <v>96</v>
      </c>
      <c r="Q30" s="60" t="s">
        <v>96</v>
      </c>
      <c r="R30" s="60" t="s">
        <v>96</v>
      </c>
      <c r="S30" s="60" t="s">
        <v>96</v>
      </c>
      <c r="T30" s="60" t="s">
        <v>96</v>
      </c>
      <c r="U30" s="60" t="s">
        <v>96</v>
      </c>
      <c r="V30" s="60" t="s">
        <v>96</v>
      </c>
      <c r="W30" s="60" t="s">
        <v>96</v>
      </c>
      <c r="X30" s="60" t="s">
        <v>96</v>
      </c>
      <c r="Y30" s="61" t="s">
        <v>96</v>
      </c>
      <c r="Z30" s="61" t="n">
        <v>0</v>
      </c>
      <c r="AA30" s="61" t="n">
        <v>0</v>
      </c>
      <c r="AB30" s="61" t="n">
        <v>0</v>
      </c>
      <c r="AC30" s="61" t="n">
        <v>0</v>
      </c>
      <c r="AD30" s="61" t="n">
        <v>0</v>
      </c>
      <c r="AE30" s="61" t="n">
        <v>0</v>
      </c>
      <c r="AF30" s="61" t="n">
        <v>0</v>
      </c>
      <c r="AG30" s="61" t="n">
        <v>0</v>
      </c>
      <c r="AH30" s="61" t="n">
        <v>0</v>
      </c>
      <c r="AI30" s="61" t="n">
        <v>0</v>
      </c>
      <c r="AJ30" s="61" t="n">
        <v>0</v>
      </c>
      <c r="AK30" s="61" t="n">
        <v>0</v>
      </c>
      <c r="AL30" s="61" t="n">
        <v>0</v>
      </c>
      <c r="AM30" s="61" t="n">
        <v>0</v>
      </c>
      <c r="AN30" s="61" t="n">
        <v>0</v>
      </c>
      <c r="AO30" s="61" t="n">
        <v>0</v>
      </c>
      <c r="AP30" s="61" t="n">
        <v>0</v>
      </c>
      <c r="AQ30" s="61" t="n">
        <v>0</v>
      </c>
      <c r="AR30" s="61" t="n">
        <v>0</v>
      </c>
      <c r="AS30" s="61" t="n">
        <v>0</v>
      </c>
      <c r="AT30" s="61" t="n">
        <v>0</v>
      </c>
      <c r="AU30" s="61" t="n">
        <v>0</v>
      </c>
      <c r="AV30" s="61" t="n">
        <v>0</v>
      </c>
      <c r="AW30" s="61" t="n">
        <v>0</v>
      </c>
      <c r="AX30" s="61" t="n">
        <v>-0.000137670588234329</v>
      </c>
      <c r="AY30" s="61" t="n">
        <v>0</v>
      </c>
      <c r="AZ30" s="61" t="n">
        <v>0</v>
      </c>
      <c r="BA30" s="61" t="n">
        <v>0</v>
      </c>
      <c r="BB30" s="61" t="n">
        <v>0</v>
      </c>
      <c r="BC30" s="61" t="n">
        <v>0</v>
      </c>
      <c r="BD30" s="61" t="n">
        <v>0</v>
      </c>
      <c r="BE30" s="61" t="n">
        <v>0</v>
      </c>
      <c r="BF30" s="61" t="n">
        <v>0</v>
      </c>
      <c r="BG30" s="61" t="n">
        <v>0</v>
      </c>
      <c r="BH30" s="61" t="n">
        <v>0</v>
      </c>
      <c r="BI30" s="61" t="n">
        <v>0</v>
      </c>
      <c r="BJ30" s="61" t="n">
        <v>0</v>
      </c>
      <c r="BK30" s="61" t="n">
        <v>0</v>
      </c>
      <c r="BL30" s="61" t="n">
        <v>0</v>
      </c>
      <c r="BM30" s="61" t="n">
        <v>0</v>
      </c>
      <c r="BN30" s="61" t="n">
        <v>0</v>
      </c>
      <c r="BO30" s="61" t="n">
        <v>0</v>
      </c>
      <c r="BP30" s="61" t="n">
        <v>0</v>
      </c>
      <c r="BQ30" s="61" t="n">
        <v>0</v>
      </c>
      <c r="BR30" s="61" t="n">
        <v>0</v>
      </c>
      <c r="BS30" s="61" t="n">
        <v>0</v>
      </c>
      <c r="BT30" s="61" t="n">
        <v>0</v>
      </c>
      <c r="BU30" s="61" t="n">
        <v>0</v>
      </c>
      <c r="BV30" s="61" t="n">
        <v>0</v>
      </c>
      <c r="BW30" s="61" t="n">
        <v>0</v>
      </c>
      <c r="BX30" s="61" t="n">
        <v>0</v>
      </c>
      <c r="BY30" s="61" t="n">
        <v>0</v>
      </c>
      <c r="BZ30" s="61" t="n">
        <v>0</v>
      </c>
      <c r="CA30" s="61" t="n">
        <v>0</v>
      </c>
      <c r="CB30" s="61" t="n">
        <v>0</v>
      </c>
      <c r="CC30" s="61" t="n">
        <v>0</v>
      </c>
      <c r="CD30" s="61" t="n">
        <v>0</v>
      </c>
      <c r="CE30" s="61" t="n">
        <v>0</v>
      </c>
      <c r="CF30" s="61" t="n">
        <v>0</v>
      </c>
      <c r="CG30" s="59" t="s">
        <v>96</v>
      </c>
    </row>
    <row r="31" customFormat="false" ht="63" hidden="false" customHeight="false" outlineLevel="0" collapsed="false">
      <c r="A31" s="57" t="s">
        <v>123</v>
      </c>
      <c r="B31" s="58" t="s">
        <v>124</v>
      </c>
      <c r="C31" s="59"/>
      <c r="D31" s="59" t="s">
        <v>96</v>
      </c>
      <c r="E31" s="59" t="s">
        <v>96</v>
      </c>
      <c r="F31" s="59" t="s">
        <v>96</v>
      </c>
      <c r="G31" s="59" t="s">
        <v>96</v>
      </c>
      <c r="H31" s="60" t="s">
        <v>96</v>
      </c>
      <c r="I31" s="60" t="s">
        <v>96</v>
      </c>
      <c r="J31" s="60" t="s">
        <v>96</v>
      </c>
      <c r="K31" s="60" t="s">
        <v>96</v>
      </c>
      <c r="L31" s="60" t="s">
        <v>96</v>
      </c>
      <c r="M31" s="60" t="s">
        <v>96</v>
      </c>
      <c r="N31" s="60" t="s">
        <v>96</v>
      </c>
      <c r="O31" s="61" t="s">
        <v>96</v>
      </c>
      <c r="P31" s="60" t="s">
        <v>96</v>
      </c>
      <c r="Q31" s="60" t="s">
        <v>96</v>
      </c>
      <c r="R31" s="60" t="s">
        <v>96</v>
      </c>
      <c r="S31" s="60" t="s">
        <v>96</v>
      </c>
      <c r="T31" s="60" t="s">
        <v>96</v>
      </c>
      <c r="U31" s="60" t="s">
        <v>96</v>
      </c>
      <c r="V31" s="60" t="s">
        <v>96</v>
      </c>
      <c r="W31" s="60" t="s">
        <v>96</v>
      </c>
      <c r="X31" s="60" t="s">
        <v>96</v>
      </c>
      <c r="Y31" s="61" t="s">
        <v>96</v>
      </c>
      <c r="Z31" s="61" t="n">
        <v>0</v>
      </c>
      <c r="AA31" s="61" t="n">
        <v>0</v>
      </c>
      <c r="AB31" s="61" t="n">
        <v>0</v>
      </c>
      <c r="AC31" s="61" t="n">
        <v>0</v>
      </c>
      <c r="AD31" s="61" t="n">
        <v>0</v>
      </c>
      <c r="AE31" s="61" t="n">
        <v>0</v>
      </c>
      <c r="AF31" s="61" t="n">
        <v>0</v>
      </c>
      <c r="AG31" s="61" t="n">
        <v>0</v>
      </c>
      <c r="AH31" s="61" t="n">
        <v>0</v>
      </c>
      <c r="AI31" s="61" t="n">
        <v>0</v>
      </c>
      <c r="AJ31" s="61" t="n">
        <v>0</v>
      </c>
      <c r="AK31" s="61" t="n">
        <v>0</v>
      </c>
      <c r="AL31" s="61" t="n">
        <v>0</v>
      </c>
      <c r="AM31" s="61" t="n">
        <v>0</v>
      </c>
      <c r="AN31" s="61" t="n">
        <v>0</v>
      </c>
      <c r="AO31" s="61" t="n">
        <v>0</v>
      </c>
      <c r="AP31" s="61" t="n">
        <v>0</v>
      </c>
      <c r="AQ31" s="61" t="n">
        <v>0</v>
      </c>
      <c r="AR31" s="61" t="n">
        <v>0</v>
      </c>
      <c r="AS31" s="61" t="n">
        <v>0</v>
      </c>
      <c r="AT31" s="61" t="n">
        <v>0</v>
      </c>
      <c r="AU31" s="61" t="n">
        <v>0</v>
      </c>
      <c r="AV31" s="61" t="n">
        <v>0</v>
      </c>
      <c r="AW31" s="61" t="n">
        <v>0</v>
      </c>
      <c r="AX31" s="61" t="n">
        <v>0</v>
      </c>
      <c r="AY31" s="61" t="n">
        <v>0</v>
      </c>
      <c r="AZ31" s="61" t="n">
        <v>0</v>
      </c>
      <c r="BA31" s="61" t="n">
        <v>0</v>
      </c>
      <c r="BB31" s="61" t="n">
        <v>0</v>
      </c>
      <c r="BC31" s="61" t="n">
        <v>0</v>
      </c>
      <c r="BD31" s="61" t="n">
        <v>0</v>
      </c>
      <c r="BE31" s="61" t="n">
        <v>0</v>
      </c>
      <c r="BF31" s="61" t="n">
        <v>0</v>
      </c>
      <c r="BG31" s="61" t="n">
        <v>0</v>
      </c>
      <c r="BH31" s="61" t="n">
        <v>5.48172618408671E-016</v>
      </c>
      <c r="BI31" s="61" t="n">
        <v>0</v>
      </c>
      <c r="BJ31" s="61" t="n">
        <v>0</v>
      </c>
      <c r="BK31" s="61" t="n">
        <v>4.64553066448026E-016</v>
      </c>
      <c r="BL31" s="61" t="n">
        <v>8.36195519606447E-017</v>
      </c>
      <c r="BM31" s="61" t="n">
        <v>0</v>
      </c>
      <c r="BN31" s="61" t="n">
        <v>0</v>
      </c>
      <c r="BO31" s="61" t="n">
        <v>0</v>
      </c>
      <c r="BP31" s="61" t="n">
        <v>0</v>
      </c>
      <c r="BQ31" s="61" t="n">
        <v>0</v>
      </c>
      <c r="BR31" s="61" t="n">
        <v>0</v>
      </c>
      <c r="BS31" s="61" t="n">
        <v>0</v>
      </c>
      <c r="BT31" s="61" t="n">
        <v>0</v>
      </c>
      <c r="BU31" s="61" t="n">
        <v>0</v>
      </c>
      <c r="BV31" s="61" t="n">
        <v>0</v>
      </c>
      <c r="BW31" s="61" t="n">
        <v>0</v>
      </c>
      <c r="BX31" s="61" t="n">
        <v>0</v>
      </c>
      <c r="BY31" s="61" t="n">
        <v>0</v>
      </c>
      <c r="BZ31" s="61" t="n">
        <v>0</v>
      </c>
      <c r="CA31" s="61" t="n">
        <v>0</v>
      </c>
      <c r="CB31" s="61" t="n">
        <v>0</v>
      </c>
      <c r="CC31" s="61" t="n">
        <v>0</v>
      </c>
      <c r="CD31" s="61" t="n">
        <v>0</v>
      </c>
      <c r="CE31" s="61" t="n">
        <v>0</v>
      </c>
      <c r="CF31" s="61" t="n">
        <v>0</v>
      </c>
      <c r="CG31" s="59" t="s">
        <v>96</v>
      </c>
    </row>
    <row r="32" customFormat="false" ht="47.25" hidden="false" customHeight="false" outlineLevel="0" collapsed="false">
      <c r="A32" s="52" t="s">
        <v>125</v>
      </c>
      <c r="B32" s="53" t="s">
        <v>126</v>
      </c>
      <c r="C32" s="54"/>
      <c r="D32" s="54" t="s">
        <v>96</v>
      </c>
      <c r="E32" s="54" t="s">
        <v>96</v>
      </c>
      <c r="F32" s="54" t="s">
        <v>96</v>
      </c>
      <c r="G32" s="54" t="s">
        <v>96</v>
      </c>
      <c r="H32" s="55" t="s">
        <v>96</v>
      </c>
      <c r="I32" s="55" t="s">
        <v>96</v>
      </c>
      <c r="J32" s="55" t="s">
        <v>96</v>
      </c>
      <c r="K32" s="55" t="s">
        <v>96</v>
      </c>
      <c r="L32" s="55" t="s">
        <v>96</v>
      </c>
      <c r="M32" s="55" t="s">
        <v>96</v>
      </c>
      <c r="N32" s="55" t="s">
        <v>96</v>
      </c>
      <c r="O32" s="55" t="n">
        <v>0</v>
      </c>
      <c r="P32" s="55" t="s">
        <v>96</v>
      </c>
      <c r="Q32" s="55" t="s">
        <v>96</v>
      </c>
      <c r="R32" s="55" t="s">
        <v>96</v>
      </c>
      <c r="S32" s="55" t="s">
        <v>96</v>
      </c>
      <c r="T32" s="55" t="s">
        <v>96</v>
      </c>
      <c r="U32" s="55" t="s">
        <v>96</v>
      </c>
      <c r="V32" s="55" t="s">
        <v>96</v>
      </c>
      <c r="W32" s="55" t="s">
        <v>96</v>
      </c>
      <c r="X32" s="55" t="s">
        <v>96</v>
      </c>
      <c r="Y32" s="55" t="n">
        <v>0</v>
      </c>
      <c r="Z32" s="55" t="n">
        <v>0</v>
      </c>
      <c r="AA32" s="55" t="n">
        <v>0</v>
      </c>
      <c r="AB32" s="55" t="n">
        <v>0</v>
      </c>
      <c r="AC32" s="55" t="n">
        <v>0</v>
      </c>
      <c r="AD32" s="55" t="n">
        <v>0</v>
      </c>
      <c r="AE32" s="55" t="n">
        <v>0</v>
      </c>
      <c r="AF32" s="55" t="n">
        <v>0</v>
      </c>
      <c r="AG32" s="55" t="n">
        <v>0</v>
      </c>
      <c r="AH32" s="55" t="n">
        <v>0</v>
      </c>
      <c r="AI32" s="55" t="n">
        <v>0</v>
      </c>
      <c r="AJ32" s="55" t="n">
        <v>0</v>
      </c>
      <c r="AK32" s="55" t="n">
        <v>0</v>
      </c>
      <c r="AL32" s="55" t="n">
        <v>0</v>
      </c>
      <c r="AM32" s="55" t="n">
        <v>0</v>
      </c>
      <c r="AN32" s="55" t="n">
        <v>0</v>
      </c>
      <c r="AO32" s="55" t="n">
        <v>0</v>
      </c>
      <c r="AP32" s="55" t="n">
        <v>0</v>
      </c>
      <c r="AQ32" s="55" t="n">
        <v>0</v>
      </c>
      <c r="AR32" s="55" t="n">
        <v>0</v>
      </c>
      <c r="AS32" s="55" t="n">
        <v>0</v>
      </c>
      <c r="AT32" s="55" t="n">
        <v>0</v>
      </c>
      <c r="AU32" s="55" t="n">
        <v>0</v>
      </c>
      <c r="AV32" s="55" t="n">
        <v>0</v>
      </c>
      <c r="AW32" s="55" t="n">
        <v>0</v>
      </c>
      <c r="AX32" s="55" t="n">
        <v>0</v>
      </c>
      <c r="AY32" s="55" t="n">
        <v>0</v>
      </c>
      <c r="AZ32" s="55" t="n">
        <v>0</v>
      </c>
      <c r="BA32" s="55" t="n">
        <v>0</v>
      </c>
      <c r="BB32" s="55" t="n">
        <v>0</v>
      </c>
      <c r="BC32" s="55" t="n">
        <v>0</v>
      </c>
      <c r="BD32" s="55" t="n">
        <v>0</v>
      </c>
      <c r="BE32" s="55" t="n">
        <v>0</v>
      </c>
      <c r="BF32" s="55" t="n">
        <v>0</v>
      </c>
      <c r="BG32" s="55" t="n">
        <v>0</v>
      </c>
      <c r="BH32" s="55" t="n">
        <v>0</v>
      </c>
      <c r="BI32" s="55" t="n">
        <v>0</v>
      </c>
      <c r="BJ32" s="55" t="n">
        <v>0</v>
      </c>
      <c r="BK32" s="55" t="n">
        <v>0</v>
      </c>
      <c r="BL32" s="55" t="n">
        <v>0</v>
      </c>
      <c r="BM32" s="55" t="n">
        <v>0</v>
      </c>
      <c r="BN32" s="55" t="n">
        <v>0</v>
      </c>
      <c r="BO32" s="55" t="n">
        <v>0</v>
      </c>
      <c r="BP32" s="55" t="n">
        <v>0</v>
      </c>
      <c r="BQ32" s="55" t="n">
        <v>0</v>
      </c>
      <c r="BR32" s="55" t="n">
        <v>0</v>
      </c>
      <c r="BS32" s="55" t="n">
        <v>0</v>
      </c>
      <c r="BT32" s="55" t="n">
        <v>0</v>
      </c>
      <c r="BU32" s="55" t="n">
        <v>0</v>
      </c>
      <c r="BV32" s="55" t="n">
        <v>0</v>
      </c>
      <c r="BW32" s="55" t="n">
        <v>0</v>
      </c>
      <c r="BX32" s="55" t="n">
        <v>0</v>
      </c>
      <c r="BY32" s="55" t="n">
        <v>0</v>
      </c>
      <c r="BZ32" s="55" t="n">
        <v>0</v>
      </c>
      <c r="CA32" s="55" t="n">
        <v>0</v>
      </c>
      <c r="CB32" s="55" t="n">
        <v>0</v>
      </c>
      <c r="CC32" s="55" t="n">
        <v>0</v>
      </c>
      <c r="CD32" s="55" t="n">
        <v>0</v>
      </c>
      <c r="CE32" s="55" t="n">
        <v>0</v>
      </c>
      <c r="CF32" s="55" t="n">
        <v>0</v>
      </c>
      <c r="CG32" s="54" t="s">
        <v>96</v>
      </c>
    </row>
    <row r="33" customFormat="false" ht="63" hidden="false" customHeight="false" outlineLevel="0" collapsed="false">
      <c r="A33" s="67" t="s">
        <v>127</v>
      </c>
      <c r="B33" s="58" t="s">
        <v>128</v>
      </c>
      <c r="C33" s="59"/>
      <c r="D33" s="59" t="s">
        <v>96</v>
      </c>
      <c r="E33" s="59" t="s">
        <v>96</v>
      </c>
      <c r="F33" s="59" t="s">
        <v>96</v>
      </c>
      <c r="G33" s="59" t="s">
        <v>96</v>
      </c>
      <c r="H33" s="60" t="s">
        <v>96</v>
      </c>
      <c r="I33" s="60" t="s">
        <v>96</v>
      </c>
      <c r="J33" s="60" t="s">
        <v>96</v>
      </c>
      <c r="K33" s="60" t="s">
        <v>96</v>
      </c>
      <c r="L33" s="60" t="s">
        <v>96</v>
      </c>
      <c r="M33" s="60" t="s">
        <v>96</v>
      </c>
      <c r="N33" s="60" t="s">
        <v>96</v>
      </c>
      <c r="O33" s="60" t="n">
        <v>0</v>
      </c>
      <c r="P33" s="60" t="s">
        <v>96</v>
      </c>
      <c r="Q33" s="60" t="s">
        <v>96</v>
      </c>
      <c r="R33" s="60" t="s">
        <v>96</v>
      </c>
      <c r="S33" s="60" t="s">
        <v>96</v>
      </c>
      <c r="T33" s="60" t="s">
        <v>96</v>
      </c>
      <c r="U33" s="60" t="s">
        <v>96</v>
      </c>
      <c r="V33" s="60" t="s">
        <v>96</v>
      </c>
      <c r="W33" s="60" t="s">
        <v>96</v>
      </c>
      <c r="X33" s="60" t="s">
        <v>96</v>
      </c>
      <c r="Y33" s="60" t="n">
        <v>0</v>
      </c>
      <c r="Z33" s="60" t="n">
        <v>0</v>
      </c>
      <c r="AA33" s="60" t="n">
        <v>0</v>
      </c>
      <c r="AB33" s="60" t="n">
        <v>0</v>
      </c>
      <c r="AC33" s="60" t="n">
        <v>0</v>
      </c>
      <c r="AD33" s="60" t="n">
        <v>0</v>
      </c>
      <c r="AE33" s="60" t="n">
        <v>0</v>
      </c>
      <c r="AF33" s="60" t="n">
        <v>0</v>
      </c>
      <c r="AG33" s="60" t="n">
        <v>0</v>
      </c>
      <c r="AH33" s="60" t="n">
        <v>0</v>
      </c>
      <c r="AI33" s="60" t="n">
        <v>0</v>
      </c>
      <c r="AJ33" s="60" t="n">
        <v>0</v>
      </c>
      <c r="AK33" s="60" t="n">
        <v>0</v>
      </c>
      <c r="AL33" s="60" t="n">
        <v>0</v>
      </c>
      <c r="AM33" s="60" t="n">
        <v>0</v>
      </c>
      <c r="AN33" s="60" t="n">
        <v>0</v>
      </c>
      <c r="AO33" s="60" t="n">
        <v>0</v>
      </c>
      <c r="AP33" s="60" t="n">
        <v>0</v>
      </c>
      <c r="AQ33" s="60" t="n">
        <v>0</v>
      </c>
      <c r="AR33" s="60" t="n">
        <v>0</v>
      </c>
      <c r="AS33" s="60" t="n">
        <v>0</v>
      </c>
      <c r="AT33" s="60" t="n">
        <v>0</v>
      </c>
      <c r="AU33" s="60" t="n">
        <v>0</v>
      </c>
      <c r="AV33" s="60" t="n">
        <v>0</v>
      </c>
      <c r="AW33" s="60" t="n">
        <v>0</v>
      </c>
      <c r="AX33" s="60" t="n">
        <v>0</v>
      </c>
      <c r="AY33" s="60" t="n">
        <v>0</v>
      </c>
      <c r="AZ33" s="60" t="n">
        <v>0</v>
      </c>
      <c r="BA33" s="60" t="n">
        <v>0</v>
      </c>
      <c r="BB33" s="60" t="n">
        <v>0</v>
      </c>
      <c r="BC33" s="60" t="n">
        <v>0</v>
      </c>
      <c r="BD33" s="60" t="n">
        <v>0</v>
      </c>
      <c r="BE33" s="60" t="n">
        <v>0</v>
      </c>
      <c r="BF33" s="60" t="n">
        <v>0</v>
      </c>
      <c r="BG33" s="60" t="n">
        <v>0</v>
      </c>
      <c r="BH33" s="60" t="n">
        <v>0</v>
      </c>
      <c r="BI33" s="60" t="n">
        <v>0</v>
      </c>
      <c r="BJ33" s="60" t="n">
        <v>0</v>
      </c>
      <c r="BK33" s="60" t="n">
        <v>0</v>
      </c>
      <c r="BL33" s="60" t="n">
        <v>0</v>
      </c>
      <c r="BM33" s="60" t="n">
        <v>0</v>
      </c>
      <c r="BN33" s="60" t="n">
        <v>0</v>
      </c>
      <c r="BO33" s="60" t="n">
        <v>0</v>
      </c>
      <c r="BP33" s="60" t="n">
        <v>0</v>
      </c>
      <c r="BQ33" s="60" t="n">
        <v>0</v>
      </c>
      <c r="BR33" s="60" t="n">
        <v>0</v>
      </c>
      <c r="BS33" s="60" t="n">
        <v>0</v>
      </c>
      <c r="BT33" s="60" t="n">
        <v>0</v>
      </c>
      <c r="BU33" s="60" t="n">
        <v>0</v>
      </c>
      <c r="BV33" s="60" t="n">
        <v>0</v>
      </c>
      <c r="BW33" s="60" t="n">
        <v>0</v>
      </c>
      <c r="BX33" s="60" t="n">
        <v>0</v>
      </c>
      <c r="BY33" s="60" t="n">
        <v>0</v>
      </c>
      <c r="BZ33" s="60" t="n">
        <v>0</v>
      </c>
      <c r="CA33" s="60" t="n">
        <v>0</v>
      </c>
      <c r="CB33" s="60" t="n">
        <v>0</v>
      </c>
      <c r="CC33" s="60" t="n">
        <v>0</v>
      </c>
      <c r="CD33" s="60" t="n">
        <v>0</v>
      </c>
      <c r="CE33" s="60" t="n">
        <v>0</v>
      </c>
      <c r="CF33" s="60" t="n">
        <v>0</v>
      </c>
      <c r="CG33" s="59" t="s">
        <v>96</v>
      </c>
    </row>
    <row r="34" customFormat="false" ht="47.25" hidden="false" customHeight="false" outlineLevel="0" collapsed="false">
      <c r="A34" s="67" t="s">
        <v>129</v>
      </c>
      <c r="B34" s="58" t="s">
        <v>130</v>
      </c>
      <c r="C34" s="59"/>
      <c r="D34" s="59" t="s">
        <v>96</v>
      </c>
      <c r="E34" s="59" t="s">
        <v>96</v>
      </c>
      <c r="F34" s="59" t="s">
        <v>96</v>
      </c>
      <c r="G34" s="59" t="s">
        <v>96</v>
      </c>
      <c r="H34" s="60" t="s">
        <v>96</v>
      </c>
      <c r="I34" s="60" t="s">
        <v>96</v>
      </c>
      <c r="J34" s="60" t="s">
        <v>96</v>
      </c>
      <c r="K34" s="60" t="s">
        <v>96</v>
      </c>
      <c r="L34" s="60" t="s">
        <v>96</v>
      </c>
      <c r="M34" s="60" t="s">
        <v>96</v>
      </c>
      <c r="N34" s="60" t="s">
        <v>96</v>
      </c>
      <c r="O34" s="60" t="n">
        <v>0</v>
      </c>
      <c r="P34" s="60" t="s">
        <v>96</v>
      </c>
      <c r="Q34" s="60" t="s">
        <v>96</v>
      </c>
      <c r="R34" s="60" t="s">
        <v>96</v>
      </c>
      <c r="S34" s="60" t="s">
        <v>96</v>
      </c>
      <c r="T34" s="60" t="s">
        <v>96</v>
      </c>
      <c r="U34" s="60" t="s">
        <v>96</v>
      </c>
      <c r="V34" s="60" t="s">
        <v>96</v>
      </c>
      <c r="W34" s="60" t="s">
        <v>96</v>
      </c>
      <c r="X34" s="60" t="s">
        <v>96</v>
      </c>
      <c r="Y34" s="60" t="n">
        <v>0</v>
      </c>
      <c r="Z34" s="60" t="n">
        <v>0</v>
      </c>
      <c r="AA34" s="60" t="n">
        <v>0</v>
      </c>
      <c r="AB34" s="60" t="n">
        <v>0</v>
      </c>
      <c r="AC34" s="60" t="n">
        <v>0</v>
      </c>
      <c r="AD34" s="60" t="n">
        <v>0</v>
      </c>
      <c r="AE34" s="60" t="n">
        <v>0</v>
      </c>
      <c r="AF34" s="60" t="n">
        <v>0</v>
      </c>
      <c r="AG34" s="60" t="n">
        <v>0</v>
      </c>
      <c r="AH34" s="60" t="n">
        <v>0</v>
      </c>
      <c r="AI34" s="60" t="n">
        <v>0</v>
      </c>
      <c r="AJ34" s="60" t="n">
        <v>0</v>
      </c>
      <c r="AK34" s="60" t="n">
        <v>0</v>
      </c>
      <c r="AL34" s="60" t="n">
        <v>0</v>
      </c>
      <c r="AM34" s="60" t="n">
        <v>0</v>
      </c>
      <c r="AN34" s="60" t="n">
        <v>0</v>
      </c>
      <c r="AO34" s="60" t="n">
        <v>0</v>
      </c>
      <c r="AP34" s="60" t="n">
        <v>0</v>
      </c>
      <c r="AQ34" s="60" t="n">
        <v>0</v>
      </c>
      <c r="AR34" s="60" t="n">
        <v>0</v>
      </c>
      <c r="AS34" s="60" t="n">
        <v>0</v>
      </c>
      <c r="AT34" s="60" t="n">
        <v>0</v>
      </c>
      <c r="AU34" s="60" t="n">
        <v>0</v>
      </c>
      <c r="AV34" s="60" t="n">
        <v>0</v>
      </c>
      <c r="AW34" s="60" t="n">
        <v>0</v>
      </c>
      <c r="AX34" s="60" t="n">
        <v>0</v>
      </c>
      <c r="AY34" s="60" t="n">
        <v>0</v>
      </c>
      <c r="AZ34" s="60" t="n">
        <v>0</v>
      </c>
      <c r="BA34" s="60" t="n">
        <v>0</v>
      </c>
      <c r="BB34" s="60" t="n">
        <v>0</v>
      </c>
      <c r="BC34" s="60" t="n">
        <v>0</v>
      </c>
      <c r="BD34" s="60" t="n">
        <v>0</v>
      </c>
      <c r="BE34" s="60" t="n">
        <v>0</v>
      </c>
      <c r="BF34" s="60" t="n">
        <v>0</v>
      </c>
      <c r="BG34" s="60" t="n">
        <v>0</v>
      </c>
      <c r="BH34" s="60" t="n">
        <v>0</v>
      </c>
      <c r="BI34" s="60" t="n">
        <v>0</v>
      </c>
      <c r="BJ34" s="60" t="n">
        <v>0</v>
      </c>
      <c r="BK34" s="60" t="n">
        <v>0</v>
      </c>
      <c r="BL34" s="60" t="n">
        <v>0</v>
      </c>
      <c r="BM34" s="60" t="n">
        <v>0</v>
      </c>
      <c r="BN34" s="60" t="n">
        <v>0</v>
      </c>
      <c r="BO34" s="60" t="n">
        <v>0</v>
      </c>
      <c r="BP34" s="60" t="n">
        <v>0</v>
      </c>
      <c r="BQ34" s="60" t="n">
        <v>0</v>
      </c>
      <c r="BR34" s="60" t="n">
        <v>0</v>
      </c>
      <c r="BS34" s="60" t="n">
        <v>0</v>
      </c>
      <c r="BT34" s="60" t="n">
        <v>0</v>
      </c>
      <c r="BU34" s="60" t="n">
        <v>0</v>
      </c>
      <c r="BV34" s="60" t="n">
        <v>0</v>
      </c>
      <c r="BW34" s="60" t="n">
        <v>0</v>
      </c>
      <c r="BX34" s="60" t="n">
        <v>0</v>
      </c>
      <c r="BY34" s="60" t="n">
        <v>0</v>
      </c>
      <c r="BZ34" s="60" t="n">
        <v>0</v>
      </c>
      <c r="CA34" s="60" t="n">
        <v>0</v>
      </c>
      <c r="CB34" s="60" t="n">
        <v>0</v>
      </c>
      <c r="CC34" s="60" t="n">
        <v>0</v>
      </c>
      <c r="CD34" s="60" t="n">
        <v>0</v>
      </c>
      <c r="CE34" s="60" t="n">
        <v>0</v>
      </c>
      <c r="CF34" s="60" t="n">
        <v>0</v>
      </c>
      <c r="CG34" s="59" t="s">
        <v>96</v>
      </c>
    </row>
    <row r="35" customFormat="false" ht="47.25" hidden="false" customHeight="false" outlineLevel="0" collapsed="false">
      <c r="A35" s="52" t="s">
        <v>131</v>
      </c>
      <c r="B35" s="53" t="s">
        <v>132</v>
      </c>
      <c r="C35" s="54"/>
      <c r="D35" s="54" t="s">
        <v>96</v>
      </c>
      <c r="E35" s="54" t="s">
        <v>96</v>
      </c>
      <c r="F35" s="54" t="s">
        <v>96</v>
      </c>
      <c r="G35" s="54" t="s">
        <v>96</v>
      </c>
      <c r="H35" s="55" t="s">
        <v>96</v>
      </c>
      <c r="I35" s="55" t="s">
        <v>96</v>
      </c>
      <c r="J35" s="55" t="s">
        <v>96</v>
      </c>
      <c r="K35" s="55" t="s">
        <v>96</v>
      </c>
      <c r="L35" s="55" t="s">
        <v>96</v>
      </c>
      <c r="M35" s="55" t="s">
        <v>96</v>
      </c>
      <c r="N35" s="55" t="s">
        <v>96</v>
      </c>
      <c r="O35" s="55" t="n">
        <v>0</v>
      </c>
      <c r="P35" s="55" t="s">
        <v>96</v>
      </c>
      <c r="Q35" s="55" t="s">
        <v>96</v>
      </c>
      <c r="R35" s="55" t="s">
        <v>96</v>
      </c>
      <c r="S35" s="55" t="s">
        <v>96</v>
      </c>
      <c r="T35" s="55" t="s">
        <v>96</v>
      </c>
      <c r="U35" s="55" t="s">
        <v>96</v>
      </c>
      <c r="V35" s="55" t="s">
        <v>96</v>
      </c>
      <c r="W35" s="55" t="s">
        <v>96</v>
      </c>
      <c r="X35" s="55" t="s">
        <v>96</v>
      </c>
      <c r="Y35" s="55" t="n">
        <v>0</v>
      </c>
      <c r="Z35" s="55" t="n">
        <v>0</v>
      </c>
      <c r="AA35" s="55" t="n">
        <v>0</v>
      </c>
      <c r="AB35" s="55" t="n">
        <v>0</v>
      </c>
      <c r="AC35" s="55" t="n">
        <v>0</v>
      </c>
      <c r="AD35" s="55" t="n">
        <v>0</v>
      </c>
      <c r="AE35" s="55" t="n">
        <v>0</v>
      </c>
      <c r="AF35" s="55" t="n">
        <v>0</v>
      </c>
      <c r="AG35" s="55" t="n">
        <v>0</v>
      </c>
      <c r="AH35" s="55" t="n">
        <v>0</v>
      </c>
      <c r="AI35" s="55" t="n">
        <v>0</v>
      </c>
      <c r="AJ35" s="55" t="n">
        <v>0</v>
      </c>
      <c r="AK35" s="55" t="n">
        <v>0</v>
      </c>
      <c r="AL35" s="55" t="n">
        <v>0</v>
      </c>
      <c r="AM35" s="55" t="n">
        <v>0</v>
      </c>
      <c r="AN35" s="55" t="n">
        <v>0</v>
      </c>
      <c r="AO35" s="55" t="n">
        <v>0</v>
      </c>
      <c r="AP35" s="55" t="n">
        <v>0</v>
      </c>
      <c r="AQ35" s="55" t="n">
        <v>0</v>
      </c>
      <c r="AR35" s="55" t="n">
        <v>0</v>
      </c>
      <c r="AS35" s="55" t="n">
        <v>0</v>
      </c>
      <c r="AT35" s="55" t="n">
        <v>0</v>
      </c>
      <c r="AU35" s="55" t="n">
        <v>0</v>
      </c>
      <c r="AV35" s="55" t="n">
        <v>0</v>
      </c>
      <c r="AW35" s="55" t="n">
        <v>0</v>
      </c>
      <c r="AX35" s="55" t="n">
        <v>0</v>
      </c>
      <c r="AY35" s="55" t="n">
        <v>0</v>
      </c>
      <c r="AZ35" s="55" t="n">
        <v>0</v>
      </c>
      <c r="BA35" s="55" t="n">
        <v>0</v>
      </c>
      <c r="BB35" s="55" t="n">
        <v>0</v>
      </c>
      <c r="BC35" s="55" t="n">
        <v>0</v>
      </c>
      <c r="BD35" s="55" t="n">
        <v>0</v>
      </c>
      <c r="BE35" s="55" t="n">
        <v>0</v>
      </c>
      <c r="BF35" s="55" t="n">
        <v>0</v>
      </c>
      <c r="BG35" s="55" t="n">
        <v>0</v>
      </c>
      <c r="BH35" s="55" t="n">
        <v>0</v>
      </c>
      <c r="BI35" s="55" t="n">
        <v>0</v>
      </c>
      <c r="BJ35" s="55" t="n">
        <v>0</v>
      </c>
      <c r="BK35" s="55" t="n">
        <v>0</v>
      </c>
      <c r="BL35" s="55" t="n">
        <v>0</v>
      </c>
      <c r="BM35" s="55" t="n">
        <v>0</v>
      </c>
      <c r="BN35" s="55" t="n">
        <v>0</v>
      </c>
      <c r="BO35" s="55" t="n">
        <v>0</v>
      </c>
      <c r="BP35" s="55" t="n">
        <v>0</v>
      </c>
      <c r="BQ35" s="55" t="n">
        <v>0</v>
      </c>
      <c r="BR35" s="55" t="n">
        <v>0</v>
      </c>
      <c r="BS35" s="55" t="n">
        <v>0</v>
      </c>
      <c r="BT35" s="55" t="n">
        <v>0</v>
      </c>
      <c r="BU35" s="55" t="n">
        <v>0</v>
      </c>
      <c r="BV35" s="55" t="n">
        <v>0</v>
      </c>
      <c r="BW35" s="55" t="n">
        <v>0</v>
      </c>
      <c r="BX35" s="55" t="n">
        <v>0</v>
      </c>
      <c r="BY35" s="55" t="n">
        <v>0</v>
      </c>
      <c r="BZ35" s="55" t="n">
        <v>0</v>
      </c>
      <c r="CA35" s="55" t="n">
        <v>0</v>
      </c>
      <c r="CB35" s="55" t="n">
        <v>0</v>
      </c>
      <c r="CC35" s="55" t="n">
        <v>0</v>
      </c>
      <c r="CD35" s="55" t="n">
        <v>0</v>
      </c>
      <c r="CE35" s="55" t="n">
        <v>0</v>
      </c>
      <c r="CF35" s="55" t="n">
        <v>0</v>
      </c>
      <c r="CG35" s="54" t="s">
        <v>96</v>
      </c>
    </row>
    <row r="36" customFormat="false" ht="31.5" hidden="false" customHeight="false" outlineLevel="0" collapsed="false">
      <c r="A36" s="67" t="s">
        <v>133</v>
      </c>
      <c r="B36" s="58" t="s">
        <v>134</v>
      </c>
      <c r="C36" s="59"/>
      <c r="D36" s="59" t="s">
        <v>96</v>
      </c>
      <c r="E36" s="59" t="s">
        <v>96</v>
      </c>
      <c r="F36" s="59" t="s">
        <v>96</v>
      </c>
      <c r="G36" s="59" t="s">
        <v>96</v>
      </c>
      <c r="H36" s="60" t="s">
        <v>96</v>
      </c>
      <c r="I36" s="60" t="s">
        <v>96</v>
      </c>
      <c r="J36" s="60" t="s">
        <v>96</v>
      </c>
      <c r="K36" s="60" t="s">
        <v>96</v>
      </c>
      <c r="L36" s="60" t="s">
        <v>96</v>
      </c>
      <c r="M36" s="60" t="s">
        <v>96</v>
      </c>
      <c r="N36" s="60" t="s">
        <v>96</v>
      </c>
      <c r="O36" s="60" t="n">
        <v>0</v>
      </c>
      <c r="P36" s="60" t="s">
        <v>96</v>
      </c>
      <c r="Q36" s="60" t="s">
        <v>96</v>
      </c>
      <c r="R36" s="60" t="s">
        <v>96</v>
      </c>
      <c r="S36" s="60" t="s">
        <v>96</v>
      </c>
      <c r="T36" s="60" t="s">
        <v>96</v>
      </c>
      <c r="U36" s="60" t="s">
        <v>96</v>
      </c>
      <c r="V36" s="60" t="s">
        <v>96</v>
      </c>
      <c r="W36" s="60" t="s">
        <v>96</v>
      </c>
      <c r="X36" s="60" t="s">
        <v>96</v>
      </c>
      <c r="Y36" s="60" t="n">
        <v>0</v>
      </c>
      <c r="Z36" s="60" t="n">
        <v>0</v>
      </c>
      <c r="AA36" s="60" t="n">
        <v>0</v>
      </c>
      <c r="AB36" s="60" t="n">
        <v>0</v>
      </c>
      <c r="AC36" s="60" t="n">
        <v>0</v>
      </c>
      <c r="AD36" s="60" t="n">
        <v>0</v>
      </c>
      <c r="AE36" s="60" t="n">
        <v>0</v>
      </c>
      <c r="AF36" s="60" t="n">
        <v>0</v>
      </c>
      <c r="AG36" s="60" t="n">
        <v>0</v>
      </c>
      <c r="AH36" s="60" t="n">
        <v>0</v>
      </c>
      <c r="AI36" s="60" t="n">
        <v>0</v>
      </c>
      <c r="AJ36" s="60" t="n">
        <v>0</v>
      </c>
      <c r="AK36" s="60" t="n">
        <v>0</v>
      </c>
      <c r="AL36" s="60" t="n">
        <v>0</v>
      </c>
      <c r="AM36" s="60" t="n">
        <v>0</v>
      </c>
      <c r="AN36" s="60" t="n">
        <v>0</v>
      </c>
      <c r="AO36" s="60" t="n">
        <v>0</v>
      </c>
      <c r="AP36" s="60" t="n">
        <v>0</v>
      </c>
      <c r="AQ36" s="60" t="n">
        <v>0</v>
      </c>
      <c r="AR36" s="60" t="n">
        <v>0</v>
      </c>
      <c r="AS36" s="60" t="n">
        <v>0</v>
      </c>
      <c r="AT36" s="60" t="n">
        <v>0</v>
      </c>
      <c r="AU36" s="60" t="n">
        <v>0</v>
      </c>
      <c r="AV36" s="60" t="n">
        <v>0</v>
      </c>
      <c r="AW36" s="60" t="n">
        <v>0</v>
      </c>
      <c r="AX36" s="60" t="n">
        <v>0</v>
      </c>
      <c r="AY36" s="60" t="n">
        <v>0</v>
      </c>
      <c r="AZ36" s="60" t="n">
        <v>0</v>
      </c>
      <c r="BA36" s="60" t="n">
        <v>0</v>
      </c>
      <c r="BB36" s="60" t="n">
        <v>0</v>
      </c>
      <c r="BC36" s="60" t="n">
        <v>0</v>
      </c>
      <c r="BD36" s="60" t="n">
        <v>0</v>
      </c>
      <c r="BE36" s="60" t="n">
        <v>0</v>
      </c>
      <c r="BF36" s="60" t="n">
        <v>0</v>
      </c>
      <c r="BG36" s="60" t="n">
        <v>0</v>
      </c>
      <c r="BH36" s="60" t="n">
        <v>0</v>
      </c>
      <c r="BI36" s="60" t="n">
        <v>0</v>
      </c>
      <c r="BJ36" s="60" t="n">
        <v>0</v>
      </c>
      <c r="BK36" s="60" t="n">
        <v>0</v>
      </c>
      <c r="BL36" s="60" t="n">
        <v>0</v>
      </c>
      <c r="BM36" s="60" t="n">
        <v>0</v>
      </c>
      <c r="BN36" s="60" t="n">
        <v>0</v>
      </c>
      <c r="BO36" s="60" t="n">
        <v>0</v>
      </c>
      <c r="BP36" s="60" t="n">
        <v>0</v>
      </c>
      <c r="BQ36" s="60" t="n">
        <v>0</v>
      </c>
      <c r="BR36" s="60" t="n">
        <v>0</v>
      </c>
      <c r="BS36" s="60" t="n">
        <v>0</v>
      </c>
      <c r="BT36" s="60" t="n">
        <v>0</v>
      </c>
      <c r="BU36" s="60" t="n">
        <v>0</v>
      </c>
      <c r="BV36" s="60" t="n">
        <v>0</v>
      </c>
      <c r="BW36" s="60" t="n">
        <v>0</v>
      </c>
      <c r="BX36" s="60" t="n">
        <v>0</v>
      </c>
      <c r="BY36" s="60" t="n">
        <v>0</v>
      </c>
      <c r="BZ36" s="60" t="n">
        <v>0</v>
      </c>
      <c r="CA36" s="60" t="n">
        <v>0</v>
      </c>
      <c r="CB36" s="60" t="n">
        <v>0</v>
      </c>
      <c r="CC36" s="60" t="n">
        <v>0</v>
      </c>
      <c r="CD36" s="60" t="n">
        <v>0</v>
      </c>
      <c r="CE36" s="60" t="n">
        <v>0</v>
      </c>
      <c r="CF36" s="60" t="n">
        <v>0</v>
      </c>
      <c r="CG36" s="59" t="s">
        <v>96</v>
      </c>
    </row>
    <row r="37" customFormat="false" ht="110.25" hidden="false" customHeight="false" outlineLevel="0" collapsed="false">
      <c r="A37" s="57" t="s">
        <v>133</v>
      </c>
      <c r="B37" s="58" t="s">
        <v>135</v>
      </c>
      <c r="C37" s="59"/>
      <c r="D37" s="59" t="s">
        <v>96</v>
      </c>
      <c r="E37" s="59" t="s">
        <v>96</v>
      </c>
      <c r="F37" s="59" t="s">
        <v>96</v>
      </c>
      <c r="G37" s="59" t="s">
        <v>96</v>
      </c>
      <c r="H37" s="60" t="s">
        <v>96</v>
      </c>
      <c r="I37" s="60" t="s">
        <v>96</v>
      </c>
      <c r="J37" s="60" t="s">
        <v>96</v>
      </c>
      <c r="K37" s="60" t="s">
        <v>96</v>
      </c>
      <c r="L37" s="60" t="s">
        <v>96</v>
      </c>
      <c r="M37" s="60" t="s">
        <v>96</v>
      </c>
      <c r="N37" s="60" t="s">
        <v>96</v>
      </c>
      <c r="O37" s="61" t="n">
        <v>0</v>
      </c>
      <c r="P37" s="60" t="s">
        <v>96</v>
      </c>
      <c r="Q37" s="60" t="s">
        <v>96</v>
      </c>
      <c r="R37" s="60" t="s">
        <v>96</v>
      </c>
      <c r="S37" s="60" t="s">
        <v>96</v>
      </c>
      <c r="T37" s="60" t="s">
        <v>96</v>
      </c>
      <c r="U37" s="60" t="s">
        <v>96</v>
      </c>
      <c r="V37" s="60" t="s">
        <v>96</v>
      </c>
      <c r="W37" s="60" t="s">
        <v>96</v>
      </c>
      <c r="X37" s="60" t="s">
        <v>96</v>
      </c>
      <c r="Y37" s="61" t="n">
        <v>0</v>
      </c>
      <c r="Z37" s="61" t="n">
        <v>0</v>
      </c>
      <c r="AA37" s="61" t="n">
        <v>0</v>
      </c>
      <c r="AB37" s="61" t="n">
        <v>0</v>
      </c>
      <c r="AC37" s="61" t="n">
        <v>0</v>
      </c>
      <c r="AD37" s="61" t="n">
        <v>0</v>
      </c>
      <c r="AE37" s="61" t="n">
        <v>0</v>
      </c>
      <c r="AF37" s="61" t="n">
        <v>0</v>
      </c>
      <c r="AG37" s="61" t="n">
        <v>0</v>
      </c>
      <c r="AH37" s="61" t="n">
        <v>0</v>
      </c>
      <c r="AI37" s="61" t="n">
        <v>0</v>
      </c>
      <c r="AJ37" s="61" t="n">
        <v>0</v>
      </c>
      <c r="AK37" s="61" t="n">
        <v>0</v>
      </c>
      <c r="AL37" s="61" t="n">
        <v>0</v>
      </c>
      <c r="AM37" s="61" t="n">
        <v>0</v>
      </c>
      <c r="AN37" s="61" t="n">
        <v>0</v>
      </c>
      <c r="AO37" s="61" t="n">
        <v>0</v>
      </c>
      <c r="AP37" s="61" t="n">
        <v>0</v>
      </c>
      <c r="AQ37" s="61" t="n">
        <v>0</v>
      </c>
      <c r="AR37" s="61" t="n">
        <v>0</v>
      </c>
      <c r="AS37" s="61" t="n">
        <v>0</v>
      </c>
      <c r="AT37" s="61" t="n">
        <v>0</v>
      </c>
      <c r="AU37" s="61" t="n">
        <v>0</v>
      </c>
      <c r="AV37" s="61" t="n">
        <v>0</v>
      </c>
      <c r="AW37" s="61" t="n">
        <v>0</v>
      </c>
      <c r="AX37" s="61" t="n">
        <v>0</v>
      </c>
      <c r="AY37" s="61" t="n">
        <v>0</v>
      </c>
      <c r="AZ37" s="61" t="n">
        <v>0</v>
      </c>
      <c r="BA37" s="61" t="n">
        <v>0</v>
      </c>
      <c r="BB37" s="61" t="n">
        <v>0</v>
      </c>
      <c r="BC37" s="61" t="n">
        <v>0</v>
      </c>
      <c r="BD37" s="61" t="n">
        <v>0</v>
      </c>
      <c r="BE37" s="61" t="n">
        <v>0</v>
      </c>
      <c r="BF37" s="61" t="n">
        <v>0</v>
      </c>
      <c r="BG37" s="61" t="n">
        <v>0</v>
      </c>
      <c r="BH37" s="61" t="n">
        <v>0</v>
      </c>
      <c r="BI37" s="61" t="n">
        <v>0</v>
      </c>
      <c r="BJ37" s="61" t="n">
        <v>0</v>
      </c>
      <c r="BK37" s="61" t="n">
        <v>0</v>
      </c>
      <c r="BL37" s="61" t="n">
        <v>0</v>
      </c>
      <c r="BM37" s="61" t="n">
        <v>0</v>
      </c>
      <c r="BN37" s="61" t="n">
        <v>0</v>
      </c>
      <c r="BO37" s="61" t="n">
        <v>0</v>
      </c>
      <c r="BP37" s="61" t="n">
        <v>0</v>
      </c>
      <c r="BQ37" s="61" t="n">
        <v>0</v>
      </c>
      <c r="BR37" s="61" t="n">
        <v>0</v>
      </c>
      <c r="BS37" s="61" t="n">
        <v>0</v>
      </c>
      <c r="BT37" s="61" t="n">
        <v>0</v>
      </c>
      <c r="BU37" s="61" t="n">
        <v>0</v>
      </c>
      <c r="BV37" s="61" t="n">
        <v>0</v>
      </c>
      <c r="BW37" s="61" t="n">
        <v>0</v>
      </c>
      <c r="BX37" s="61" t="n">
        <v>0</v>
      </c>
      <c r="BY37" s="61" t="n">
        <v>0</v>
      </c>
      <c r="BZ37" s="61" t="n">
        <v>0</v>
      </c>
      <c r="CA37" s="61" t="n">
        <v>0</v>
      </c>
      <c r="CB37" s="61" t="n">
        <v>0</v>
      </c>
      <c r="CC37" s="61" t="n">
        <v>0</v>
      </c>
      <c r="CD37" s="61" t="n">
        <v>0</v>
      </c>
      <c r="CE37" s="61" t="n">
        <v>0</v>
      </c>
      <c r="CF37" s="61" t="n">
        <v>0</v>
      </c>
      <c r="CG37" s="59" t="s">
        <v>96</v>
      </c>
    </row>
    <row r="38" customFormat="false" ht="94.5" hidden="false" customHeight="false" outlineLevel="0" collapsed="false">
      <c r="A38" s="57" t="s">
        <v>133</v>
      </c>
      <c r="B38" s="58" t="s">
        <v>136</v>
      </c>
      <c r="C38" s="59"/>
      <c r="D38" s="59" t="s">
        <v>96</v>
      </c>
      <c r="E38" s="59" t="s">
        <v>96</v>
      </c>
      <c r="F38" s="59" t="s">
        <v>96</v>
      </c>
      <c r="G38" s="59" t="s">
        <v>96</v>
      </c>
      <c r="H38" s="60" t="s">
        <v>96</v>
      </c>
      <c r="I38" s="60" t="s">
        <v>96</v>
      </c>
      <c r="J38" s="60" t="s">
        <v>96</v>
      </c>
      <c r="K38" s="60" t="s">
        <v>96</v>
      </c>
      <c r="L38" s="60" t="s">
        <v>96</v>
      </c>
      <c r="M38" s="60" t="s">
        <v>96</v>
      </c>
      <c r="N38" s="60" t="s">
        <v>96</v>
      </c>
      <c r="O38" s="61" t="n">
        <v>0</v>
      </c>
      <c r="P38" s="60" t="s">
        <v>96</v>
      </c>
      <c r="Q38" s="60" t="s">
        <v>96</v>
      </c>
      <c r="R38" s="60" t="s">
        <v>96</v>
      </c>
      <c r="S38" s="60" t="s">
        <v>96</v>
      </c>
      <c r="T38" s="60" t="s">
        <v>96</v>
      </c>
      <c r="U38" s="60" t="s">
        <v>96</v>
      </c>
      <c r="V38" s="60" t="s">
        <v>96</v>
      </c>
      <c r="W38" s="60" t="s">
        <v>96</v>
      </c>
      <c r="X38" s="60" t="s">
        <v>96</v>
      </c>
      <c r="Y38" s="61" t="n">
        <v>0</v>
      </c>
      <c r="Z38" s="61" t="n">
        <v>0</v>
      </c>
      <c r="AA38" s="61" t="n">
        <v>0</v>
      </c>
      <c r="AB38" s="61" t="n">
        <v>0</v>
      </c>
      <c r="AC38" s="61" t="n">
        <v>0</v>
      </c>
      <c r="AD38" s="61" t="n">
        <v>0</v>
      </c>
      <c r="AE38" s="61" t="n">
        <v>0</v>
      </c>
      <c r="AF38" s="61" t="n">
        <v>0</v>
      </c>
      <c r="AG38" s="61" t="n">
        <v>0</v>
      </c>
      <c r="AH38" s="61" t="n">
        <v>0</v>
      </c>
      <c r="AI38" s="61" t="n">
        <v>0</v>
      </c>
      <c r="AJ38" s="61" t="n">
        <v>0</v>
      </c>
      <c r="AK38" s="61" t="n">
        <v>0</v>
      </c>
      <c r="AL38" s="61" t="n">
        <v>0</v>
      </c>
      <c r="AM38" s="61" t="n">
        <v>0</v>
      </c>
      <c r="AN38" s="61" t="n">
        <v>0</v>
      </c>
      <c r="AO38" s="61" t="n">
        <v>0</v>
      </c>
      <c r="AP38" s="61" t="n">
        <v>0</v>
      </c>
      <c r="AQ38" s="61" t="n">
        <v>0</v>
      </c>
      <c r="AR38" s="61" t="n">
        <v>0</v>
      </c>
      <c r="AS38" s="61" t="n">
        <v>0</v>
      </c>
      <c r="AT38" s="61" t="n">
        <v>0</v>
      </c>
      <c r="AU38" s="61" t="n">
        <v>0</v>
      </c>
      <c r="AV38" s="61" t="n">
        <v>0</v>
      </c>
      <c r="AW38" s="61" t="n">
        <v>0</v>
      </c>
      <c r="AX38" s="61" t="n">
        <v>0</v>
      </c>
      <c r="AY38" s="61" t="n">
        <v>0</v>
      </c>
      <c r="AZ38" s="61" t="n">
        <v>0</v>
      </c>
      <c r="BA38" s="61" t="n">
        <v>0</v>
      </c>
      <c r="BB38" s="61" t="n">
        <v>0</v>
      </c>
      <c r="BC38" s="61" t="n">
        <v>0</v>
      </c>
      <c r="BD38" s="61" t="n">
        <v>0</v>
      </c>
      <c r="BE38" s="61" t="n">
        <v>0</v>
      </c>
      <c r="BF38" s="61" t="n">
        <v>0</v>
      </c>
      <c r="BG38" s="61" t="n">
        <v>0</v>
      </c>
      <c r="BH38" s="61" t="n">
        <v>0</v>
      </c>
      <c r="BI38" s="61" t="n">
        <v>0</v>
      </c>
      <c r="BJ38" s="61" t="n">
        <v>0</v>
      </c>
      <c r="BK38" s="61" t="n">
        <v>0</v>
      </c>
      <c r="BL38" s="61" t="n">
        <v>0</v>
      </c>
      <c r="BM38" s="61" t="n">
        <v>0</v>
      </c>
      <c r="BN38" s="61" t="n">
        <v>0</v>
      </c>
      <c r="BO38" s="61" t="n">
        <v>0</v>
      </c>
      <c r="BP38" s="61" t="n">
        <v>0</v>
      </c>
      <c r="BQ38" s="61" t="n">
        <v>0</v>
      </c>
      <c r="BR38" s="61" t="n">
        <v>0</v>
      </c>
      <c r="BS38" s="61" t="n">
        <v>0</v>
      </c>
      <c r="BT38" s="61" t="n">
        <v>0</v>
      </c>
      <c r="BU38" s="61" t="n">
        <v>0</v>
      </c>
      <c r="BV38" s="61" t="n">
        <v>0</v>
      </c>
      <c r="BW38" s="61" t="n">
        <v>0</v>
      </c>
      <c r="BX38" s="61" t="n">
        <v>0</v>
      </c>
      <c r="BY38" s="61" t="n">
        <v>0</v>
      </c>
      <c r="BZ38" s="61" t="n">
        <v>0</v>
      </c>
      <c r="CA38" s="61" t="n">
        <v>0</v>
      </c>
      <c r="CB38" s="61" t="n">
        <v>0</v>
      </c>
      <c r="CC38" s="61" t="n">
        <v>0</v>
      </c>
      <c r="CD38" s="61" t="n">
        <v>0</v>
      </c>
      <c r="CE38" s="61" t="n">
        <v>0</v>
      </c>
      <c r="CF38" s="61" t="n">
        <v>0</v>
      </c>
      <c r="CG38" s="59" t="s">
        <v>96</v>
      </c>
    </row>
    <row r="39" customFormat="false" ht="94.5" hidden="false" customHeight="false" outlineLevel="0" collapsed="false">
      <c r="A39" s="57" t="s">
        <v>133</v>
      </c>
      <c r="B39" s="58" t="s">
        <v>137</v>
      </c>
      <c r="C39" s="59"/>
      <c r="D39" s="59" t="s">
        <v>96</v>
      </c>
      <c r="E39" s="59" t="s">
        <v>96</v>
      </c>
      <c r="F39" s="59" t="s">
        <v>96</v>
      </c>
      <c r="G39" s="59" t="s">
        <v>96</v>
      </c>
      <c r="H39" s="60" t="s">
        <v>96</v>
      </c>
      <c r="I39" s="60" t="s">
        <v>96</v>
      </c>
      <c r="J39" s="60" t="s">
        <v>96</v>
      </c>
      <c r="K39" s="60" t="s">
        <v>96</v>
      </c>
      <c r="L39" s="60" t="s">
        <v>96</v>
      </c>
      <c r="M39" s="60" t="s">
        <v>96</v>
      </c>
      <c r="N39" s="60" t="s">
        <v>96</v>
      </c>
      <c r="O39" s="61" t="n">
        <v>0</v>
      </c>
      <c r="P39" s="60" t="s">
        <v>96</v>
      </c>
      <c r="Q39" s="60" t="s">
        <v>96</v>
      </c>
      <c r="R39" s="60" t="s">
        <v>96</v>
      </c>
      <c r="S39" s="60" t="s">
        <v>96</v>
      </c>
      <c r="T39" s="60" t="s">
        <v>96</v>
      </c>
      <c r="U39" s="60" t="s">
        <v>96</v>
      </c>
      <c r="V39" s="60" t="s">
        <v>96</v>
      </c>
      <c r="W39" s="60" t="s">
        <v>96</v>
      </c>
      <c r="X39" s="60" t="s">
        <v>96</v>
      </c>
      <c r="Y39" s="61" t="n">
        <v>0</v>
      </c>
      <c r="Z39" s="61" t="n">
        <v>0</v>
      </c>
      <c r="AA39" s="61" t="n">
        <v>0</v>
      </c>
      <c r="AB39" s="61" t="n">
        <v>0</v>
      </c>
      <c r="AC39" s="61" t="n">
        <v>0</v>
      </c>
      <c r="AD39" s="61" t="n">
        <v>0</v>
      </c>
      <c r="AE39" s="61" t="n">
        <v>0</v>
      </c>
      <c r="AF39" s="61" t="n">
        <v>0</v>
      </c>
      <c r="AG39" s="61" t="n">
        <v>0</v>
      </c>
      <c r="AH39" s="61" t="n">
        <v>0</v>
      </c>
      <c r="AI39" s="61" t="n">
        <v>0</v>
      </c>
      <c r="AJ39" s="61" t="n">
        <v>0</v>
      </c>
      <c r="AK39" s="61" t="n">
        <v>0</v>
      </c>
      <c r="AL39" s="61" t="n">
        <v>0</v>
      </c>
      <c r="AM39" s="61" t="n">
        <v>0</v>
      </c>
      <c r="AN39" s="61" t="n">
        <v>0</v>
      </c>
      <c r="AO39" s="61" t="n">
        <v>0</v>
      </c>
      <c r="AP39" s="61" t="n">
        <v>0</v>
      </c>
      <c r="AQ39" s="61" t="n">
        <v>0</v>
      </c>
      <c r="AR39" s="61" t="n">
        <v>0</v>
      </c>
      <c r="AS39" s="61" t="n">
        <v>0</v>
      </c>
      <c r="AT39" s="61" t="n">
        <v>0</v>
      </c>
      <c r="AU39" s="61" t="n">
        <v>0</v>
      </c>
      <c r="AV39" s="61" t="n">
        <v>0</v>
      </c>
      <c r="AW39" s="61" t="n">
        <v>0</v>
      </c>
      <c r="AX39" s="61" t="n">
        <v>0</v>
      </c>
      <c r="AY39" s="61" t="n">
        <v>0</v>
      </c>
      <c r="AZ39" s="61" t="n">
        <v>0</v>
      </c>
      <c r="BA39" s="61" t="n">
        <v>0</v>
      </c>
      <c r="BB39" s="61" t="n">
        <v>0</v>
      </c>
      <c r="BC39" s="61" t="n">
        <v>0</v>
      </c>
      <c r="BD39" s="61" t="n">
        <v>0</v>
      </c>
      <c r="BE39" s="61" t="n">
        <v>0</v>
      </c>
      <c r="BF39" s="61" t="n">
        <v>0</v>
      </c>
      <c r="BG39" s="61" t="n">
        <v>0</v>
      </c>
      <c r="BH39" s="61" t="n">
        <v>0</v>
      </c>
      <c r="BI39" s="61" t="n">
        <v>0</v>
      </c>
      <c r="BJ39" s="61" t="n">
        <v>0</v>
      </c>
      <c r="BK39" s="61" t="n">
        <v>0</v>
      </c>
      <c r="BL39" s="61" t="n">
        <v>0</v>
      </c>
      <c r="BM39" s="61" t="n">
        <v>0</v>
      </c>
      <c r="BN39" s="61" t="n">
        <v>0</v>
      </c>
      <c r="BO39" s="61" t="n">
        <v>0</v>
      </c>
      <c r="BP39" s="61" t="n">
        <v>0</v>
      </c>
      <c r="BQ39" s="61" t="n">
        <v>0</v>
      </c>
      <c r="BR39" s="61" t="n">
        <v>0</v>
      </c>
      <c r="BS39" s="61" t="n">
        <v>0</v>
      </c>
      <c r="BT39" s="61" t="n">
        <v>0</v>
      </c>
      <c r="BU39" s="61" t="n">
        <v>0</v>
      </c>
      <c r="BV39" s="61" t="n">
        <v>0</v>
      </c>
      <c r="BW39" s="61" t="n">
        <v>0</v>
      </c>
      <c r="BX39" s="61" t="n">
        <v>0</v>
      </c>
      <c r="BY39" s="61" t="n">
        <v>0</v>
      </c>
      <c r="BZ39" s="61" t="n">
        <v>0</v>
      </c>
      <c r="CA39" s="61" t="n">
        <v>0</v>
      </c>
      <c r="CB39" s="61" t="n">
        <v>0</v>
      </c>
      <c r="CC39" s="61" t="n">
        <v>0</v>
      </c>
      <c r="CD39" s="61" t="n">
        <v>0</v>
      </c>
      <c r="CE39" s="61" t="n">
        <v>0</v>
      </c>
      <c r="CF39" s="61" t="n">
        <v>0</v>
      </c>
      <c r="CG39" s="59" t="s">
        <v>96</v>
      </c>
    </row>
    <row r="40" customFormat="false" ht="94.5" hidden="false" customHeight="false" outlineLevel="0" collapsed="false">
      <c r="A40" s="52" t="s">
        <v>138</v>
      </c>
      <c r="B40" s="53" t="s">
        <v>139</v>
      </c>
      <c r="C40" s="54"/>
      <c r="D40" s="54" t="s">
        <v>96</v>
      </c>
      <c r="E40" s="54" t="s">
        <v>96</v>
      </c>
      <c r="F40" s="54" t="s">
        <v>96</v>
      </c>
      <c r="G40" s="54" t="s">
        <v>96</v>
      </c>
      <c r="H40" s="55" t="s">
        <v>96</v>
      </c>
      <c r="I40" s="55" t="s">
        <v>96</v>
      </c>
      <c r="J40" s="55" t="s">
        <v>96</v>
      </c>
      <c r="K40" s="55" t="s">
        <v>96</v>
      </c>
      <c r="L40" s="55" t="s">
        <v>96</v>
      </c>
      <c r="M40" s="55" t="s">
        <v>96</v>
      </c>
      <c r="N40" s="55" t="s">
        <v>96</v>
      </c>
      <c r="O40" s="55" t="n">
        <v>0</v>
      </c>
      <c r="P40" s="55" t="s">
        <v>96</v>
      </c>
      <c r="Q40" s="55" t="s">
        <v>96</v>
      </c>
      <c r="R40" s="55" t="s">
        <v>96</v>
      </c>
      <c r="S40" s="55" t="s">
        <v>96</v>
      </c>
      <c r="T40" s="55" t="s">
        <v>96</v>
      </c>
      <c r="U40" s="55" t="s">
        <v>96</v>
      </c>
      <c r="V40" s="55" t="s">
        <v>96</v>
      </c>
      <c r="W40" s="55" t="s">
        <v>96</v>
      </c>
      <c r="X40" s="55" t="s">
        <v>96</v>
      </c>
      <c r="Y40" s="55" t="n">
        <v>0</v>
      </c>
      <c r="Z40" s="55" t="n">
        <v>0</v>
      </c>
      <c r="AA40" s="55" t="n">
        <v>0</v>
      </c>
      <c r="AB40" s="55" t="n">
        <v>0</v>
      </c>
      <c r="AC40" s="55" t="n">
        <v>0</v>
      </c>
      <c r="AD40" s="55" t="n">
        <v>0</v>
      </c>
      <c r="AE40" s="55" t="n">
        <v>0</v>
      </c>
      <c r="AF40" s="55" t="n">
        <v>0</v>
      </c>
      <c r="AG40" s="55" t="n">
        <v>0</v>
      </c>
      <c r="AH40" s="55" t="n">
        <v>0</v>
      </c>
      <c r="AI40" s="55" t="n">
        <v>0</v>
      </c>
      <c r="AJ40" s="55" t="n">
        <v>0</v>
      </c>
      <c r="AK40" s="55" t="n">
        <v>0</v>
      </c>
      <c r="AL40" s="55" t="n">
        <v>0</v>
      </c>
      <c r="AM40" s="55" t="n">
        <v>0</v>
      </c>
      <c r="AN40" s="55" t="n">
        <v>0</v>
      </c>
      <c r="AO40" s="55" t="n">
        <v>0</v>
      </c>
      <c r="AP40" s="55" t="n">
        <v>0</v>
      </c>
      <c r="AQ40" s="55" t="n">
        <v>0</v>
      </c>
      <c r="AR40" s="55" t="n">
        <v>0</v>
      </c>
      <c r="AS40" s="55" t="n">
        <v>0</v>
      </c>
      <c r="AT40" s="55" t="n">
        <v>0</v>
      </c>
      <c r="AU40" s="55" t="n">
        <v>0</v>
      </c>
      <c r="AV40" s="55" t="n">
        <v>0</v>
      </c>
      <c r="AW40" s="55" t="n">
        <v>0</v>
      </c>
      <c r="AX40" s="55" t="n">
        <v>0</v>
      </c>
      <c r="AY40" s="55" t="n">
        <v>0</v>
      </c>
      <c r="AZ40" s="55" t="n">
        <v>0</v>
      </c>
      <c r="BA40" s="55" t="n">
        <v>0</v>
      </c>
      <c r="BB40" s="55" t="n">
        <v>0</v>
      </c>
      <c r="BC40" s="55" t="n">
        <v>0</v>
      </c>
      <c r="BD40" s="55" t="n">
        <v>0</v>
      </c>
      <c r="BE40" s="55" t="n">
        <v>0</v>
      </c>
      <c r="BF40" s="55" t="n">
        <v>0</v>
      </c>
      <c r="BG40" s="55" t="n">
        <v>0</v>
      </c>
      <c r="BH40" s="55" t="n">
        <v>0</v>
      </c>
      <c r="BI40" s="55" t="n">
        <v>0</v>
      </c>
      <c r="BJ40" s="55" t="n">
        <v>0</v>
      </c>
      <c r="BK40" s="55" t="n">
        <v>0</v>
      </c>
      <c r="BL40" s="55" t="n">
        <v>0</v>
      </c>
      <c r="BM40" s="55" t="n">
        <v>0</v>
      </c>
      <c r="BN40" s="55" t="n">
        <v>0</v>
      </c>
      <c r="BO40" s="55" t="n">
        <v>0</v>
      </c>
      <c r="BP40" s="55" t="n">
        <v>0</v>
      </c>
      <c r="BQ40" s="55" t="n">
        <v>0</v>
      </c>
      <c r="BR40" s="55" t="n">
        <v>0</v>
      </c>
      <c r="BS40" s="55" t="n">
        <v>0</v>
      </c>
      <c r="BT40" s="55" t="n">
        <v>0</v>
      </c>
      <c r="BU40" s="55" t="n">
        <v>0</v>
      </c>
      <c r="BV40" s="55" t="n">
        <v>0</v>
      </c>
      <c r="BW40" s="55" t="n">
        <v>0</v>
      </c>
      <c r="BX40" s="55" t="n">
        <v>0</v>
      </c>
      <c r="BY40" s="55" t="n">
        <v>0</v>
      </c>
      <c r="BZ40" s="55" t="n">
        <v>0</v>
      </c>
      <c r="CA40" s="55" t="n">
        <v>0</v>
      </c>
      <c r="CB40" s="55" t="n">
        <v>0</v>
      </c>
      <c r="CC40" s="55" t="n">
        <v>0</v>
      </c>
      <c r="CD40" s="55" t="n">
        <v>0</v>
      </c>
      <c r="CE40" s="55" t="n">
        <v>0</v>
      </c>
      <c r="CF40" s="55" t="n">
        <v>0</v>
      </c>
      <c r="CG40" s="54" t="s">
        <v>96</v>
      </c>
    </row>
    <row r="41" customFormat="false" ht="78.75" hidden="false" customHeight="false" outlineLevel="0" collapsed="false">
      <c r="A41" s="57" t="s">
        <v>140</v>
      </c>
      <c r="B41" s="58" t="s">
        <v>141</v>
      </c>
      <c r="C41" s="59"/>
      <c r="D41" s="59" t="s">
        <v>96</v>
      </c>
      <c r="E41" s="59" t="s">
        <v>96</v>
      </c>
      <c r="F41" s="59" t="s">
        <v>96</v>
      </c>
      <c r="G41" s="59" t="s">
        <v>96</v>
      </c>
      <c r="H41" s="60" t="s">
        <v>96</v>
      </c>
      <c r="I41" s="60" t="s">
        <v>96</v>
      </c>
      <c r="J41" s="60" t="s">
        <v>96</v>
      </c>
      <c r="K41" s="60" t="s">
        <v>96</v>
      </c>
      <c r="L41" s="60" t="s">
        <v>96</v>
      </c>
      <c r="M41" s="60" t="s">
        <v>96</v>
      </c>
      <c r="N41" s="60" t="s">
        <v>96</v>
      </c>
      <c r="O41" s="61" t="n">
        <v>0</v>
      </c>
      <c r="P41" s="60" t="s">
        <v>96</v>
      </c>
      <c r="Q41" s="60" t="s">
        <v>96</v>
      </c>
      <c r="R41" s="60" t="s">
        <v>96</v>
      </c>
      <c r="S41" s="60" t="s">
        <v>96</v>
      </c>
      <c r="T41" s="60" t="s">
        <v>96</v>
      </c>
      <c r="U41" s="60" t="s">
        <v>96</v>
      </c>
      <c r="V41" s="60" t="s">
        <v>96</v>
      </c>
      <c r="W41" s="60" t="s">
        <v>96</v>
      </c>
      <c r="X41" s="60" t="s">
        <v>96</v>
      </c>
      <c r="Y41" s="61" t="n">
        <v>0</v>
      </c>
      <c r="Z41" s="61" t="n">
        <v>0</v>
      </c>
      <c r="AA41" s="61" t="n">
        <v>0</v>
      </c>
      <c r="AB41" s="61" t="n">
        <v>0</v>
      </c>
      <c r="AC41" s="61" t="n">
        <v>0</v>
      </c>
      <c r="AD41" s="61" t="n">
        <v>0</v>
      </c>
      <c r="AE41" s="61" t="n">
        <v>0</v>
      </c>
      <c r="AF41" s="61" t="n">
        <v>0</v>
      </c>
      <c r="AG41" s="61" t="n">
        <v>0</v>
      </c>
      <c r="AH41" s="61" t="n">
        <v>0</v>
      </c>
      <c r="AI41" s="61" t="n">
        <v>0</v>
      </c>
      <c r="AJ41" s="61" t="n">
        <v>0</v>
      </c>
      <c r="AK41" s="61" t="n">
        <v>0</v>
      </c>
      <c r="AL41" s="61" t="n">
        <v>0</v>
      </c>
      <c r="AM41" s="61" t="n">
        <v>0</v>
      </c>
      <c r="AN41" s="61" t="n">
        <v>0</v>
      </c>
      <c r="AO41" s="61" t="n">
        <v>0</v>
      </c>
      <c r="AP41" s="61" t="n">
        <v>0</v>
      </c>
      <c r="AQ41" s="61" t="n">
        <v>0</v>
      </c>
      <c r="AR41" s="61" t="n">
        <v>0</v>
      </c>
      <c r="AS41" s="61" t="n">
        <v>0</v>
      </c>
      <c r="AT41" s="61" t="n">
        <v>0</v>
      </c>
      <c r="AU41" s="61" t="n">
        <v>0</v>
      </c>
      <c r="AV41" s="61" t="n">
        <v>0</v>
      </c>
      <c r="AW41" s="61" t="n">
        <v>0</v>
      </c>
      <c r="AX41" s="61" t="n">
        <v>0</v>
      </c>
      <c r="AY41" s="61" t="n">
        <v>0</v>
      </c>
      <c r="AZ41" s="61" t="n">
        <v>0</v>
      </c>
      <c r="BA41" s="61" t="n">
        <v>0</v>
      </c>
      <c r="BB41" s="61" t="n">
        <v>0</v>
      </c>
      <c r="BC41" s="61" t="n">
        <v>0</v>
      </c>
      <c r="BD41" s="61" t="n">
        <v>0</v>
      </c>
      <c r="BE41" s="61" t="n">
        <v>0</v>
      </c>
      <c r="BF41" s="61" t="n">
        <v>0</v>
      </c>
      <c r="BG41" s="61" t="n">
        <v>0</v>
      </c>
      <c r="BH41" s="61" t="n">
        <v>0</v>
      </c>
      <c r="BI41" s="61" t="n">
        <v>0</v>
      </c>
      <c r="BJ41" s="61" t="n">
        <v>0</v>
      </c>
      <c r="BK41" s="61" t="n">
        <v>0</v>
      </c>
      <c r="BL41" s="61" t="n">
        <v>0</v>
      </c>
      <c r="BM41" s="61" t="n">
        <v>0</v>
      </c>
      <c r="BN41" s="61" t="n">
        <v>0</v>
      </c>
      <c r="BO41" s="61" t="n">
        <v>0</v>
      </c>
      <c r="BP41" s="61" t="n">
        <v>0</v>
      </c>
      <c r="BQ41" s="61" t="n">
        <v>0</v>
      </c>
      <c r="BR41" s="61" t="n">
        <v>0</v>
      </c>
      <c r="BS41" s="61" t="n">
        <v>0</v>
      </c>
      <c r="BT41" s="61" t="n">
        <v>0</v>
      </c>
      <c r="BU41" s="61" t="n">
        <v>0</v>
      </c>
      <c r="BV41" s="61" t="n">
        <v>0</v>
      </c>
      <c r="BW41" s="61" t="n">
        <v>0</v>
      </c>
      <c r="BX41" s="61" t="n">
        <v>0</v>
      </c>
      <c r="BY41" s="61" t="n">
        <v>0</v>
      </c>
      <c r="BZ41" s="61" t="n">
        <v>0</v>
      </c>
      <c r="CA41" s="61" t="n">
        <v>0</v>
      </c>
      <c r="CB41" s="61" t="n">
        <v>0</v>
      </c>
      <c r="CC41" s="61" t="n">
        <v>0</v>
      </c>
      <c r="CD41" s="61" t="n">
        <v>0</v>
      </c>
      <c r="CE41" s="61" t="n">
        <v>0</v>
      </c>
      <c r="CF41" s="61" t="n">
        <v>0</v>
      </c>
      <c r="CG41" s="59" t="s">
        <v>96</v>
      </c>
    </row>
    <row r="42" customFormat="false" ht="78.75" hidden="false" customHeight="false" outlineLevel="0" collapsed="false">
      <c r="A42" s="57" t="s">
        <v>142</v>
      </c>
      <c r="B42" s="58" t="s">
        <v>143</v>
      </c>
      <c r="C42" s="59"/>
      <c r="D42" s="59" t="s">
        <v>96</v>
      </c>
      <c r="E42" s="59" t="s">
        <v>96</v>
      </c>
      <c r="F42" s="59" t="s">
        <v>96</v>
      </c>
      <c r="G42" s="59" t="s">
        <v>96</v>
      </c>
      <c r="H42" s="60" t="s">
        <v>96</v>
      </c>
      <c r="I42" s="60" t="s">
        <v>96</v>
      </c>
      <c r="J42" s="60" t="s">
        <v>96</v>
      </c>
      <c r="K42" s="60" t="s">
        <v>96</v>
      </c>
      <c r="L42" s="60" t="s">
        <v>96</v>
      </c>
      <c r="M42" s="60" t="s">
        <v>96</v>
      </c>
      <c r="N42" s="60" t="s">
        <v>96</v>
      </c>
      <c r="O42" s="61" t="n">
        <v>0</v>
      </c>
      <c r="P42" s="60" t="s">
        <v>96</v>
      </c>
      <c r="Q42" s="60" t="s">
        <v>96</v>
      </c>
      <c r="R42" s="60" t="s">
        <v>96</v>
      </c>
      <c r="S42" s="60" t="s">
        <v>96</v>
      </c>
      <c r="T42" s="60" t="s">
        <v>96</v>
      </c>
      <c r="U42" s="60" t="s">
        <v>96</v>
      </c>
      <c r="V42" s="60" t="s">
        <v>96</v>
      </c>
      <c r="W42" s="60" t="s">
        <v>96</v>
      </c>
      <c r="X42" s="60" t="s">
        <v>96</v>
      </c>
      <c r="Y42" s="61" t="n">
        <v>0</v>
      </c>
      <c r="Z42" s="61" t="n">
        <v>0</v>
      </c>
      <c r="AA42" s="61" t="n">
        <v>0</v>
      </c>
      <c r="AB42" s="61" t="n">
        <v>0</v>
      </c>
      <c r="AC42" s="61" t="n">
        <v>0</v>
      </c>
      <c r="AD42" s="61" t="n">
        <v>0</v>
      </c>
      <c r="AE42" s="61" t="n">
        <v>0</v>
      </c>
      <c r="AF42" s="61" t="n">
        <v>0</v>
      </c>
      <c r="AG42" s="61" t="n">
        <v>0</v>
      </c>
      <c r="AH42" s="61" t="n">
        <v>0</v>
      </c>
      <c r="AI42" s="61" t="n">
        <v>0</v>
      </c>
      <c r="AJ42" s="61" t="n">
        <v>0</v>
      </c>
      <c r="AK42" s="61" t="n">
        <v>0</v>
      </c>
      <c r="AL42" s="61" t="n">
        <v>0</v>
      </c>
      <c r="AM42" s="61" t="n">
        <v>0</v>
      </c>
      <c r="AN42" s="61" t="n">
        <v>0</v>
      </c>
      <c r="AO42" s="61" t="n">
        <v>0</v>
      </c>
      <c r="AP42" s="61" t="n">
        <v>0</v>
      </c>
      <c r="AQ42" s="61" t="n">
        <v>0</v>
      </c>
      <c r="AR42" s="61" t="n">
        <v>0</v>
      </c>
      <c r="AS42" s="61" t="n">
        <v>0</v>
      </c>
      <c r="AT42" s="61" t="n">
        <v>0</v>
      </c>
      <c r="AU42" s="61" t="n">
        <v>0</v>
      </c>
      <c r="AV42" s="61" t="n">
        <v>0</v>
      </c>
      <c r="AW42" s="61" t="n">
        <v>0</v>
      </c>
      <c r="AX42" s="61" t="n">
        <v>0</v>
      </c>
      <c r="AY42" s="61" t="n">
        <v>0</v>
      </c>
      <c r="AZ42" s="61" t="n">
        <v>0</v>
      </c>
      <c r="BA42" s="61" t="n">
        <v>0</v>
      </c>
      <c r="BB42" s="61" t="n">
        <v>0</v>
      </c>
      <c r="BC42" s="61" t="n">
        <v>0</v>
      </c>
      <c r="BD42" s="61" t="n">
        <v>0</v>
      </c>
      <c r="BE42" s="61" t="n">
        <v>0</v>
      </c>
      <c r="BF42" s="61" t="n">
        <v>0</v>
      </c>
      <c r="BG42" s="61" t="n">
        <v>0</v>
      </c>
      <c r="BH42" s="61" t="n">
        <v>0</v>
      </c>
      <c r="BI42" s="61" t="n">
        <v>0</v>
      </c>
      <c r="BJ42" s="61" t="n">
        <v>0</v>
      </c>
      <c r="BK42" s="61" t="n">
        <v>0</v>
      </c>
      <c r="BL42" s="61" t="n">
        <v>0</v>
      </c>
      <c r="BM42" s="61" t="n">
        <v>0</v>
      </c>
      <c r="BN42" s="61" t="n">
        <v>0</v>
      </c>
      <c r="BO42" s="61" t="n">
        <v>0</v>
      </c>
      <c r="BP42" s="61" t="n">
        <v>0</v>
      </c>
      <c r="BQ42" s="61" t="n">
        <v>0</v>
      </c>
      <c r="BR42" s="61" t="n">
        <v>0</v>
      </c>
      <c r="BS42" s="61" t="n">
        <v>0</v>
      </c>
      <c r="BT42" s="61" t="n">
        <v>0</v>
      </c>
      <c r="BU42" s="61" t="n">
        <v>0</v>
      </c>
      <c r="BV42" s="61" t="n">
        <v>0</v>
      </c>
      <c r="BW42" s="61" t="n">
        <v>0</v>
      </c>
      <c r="BX42" s="61" t="n">
        <v>0</v>
      </c>
      <c r="BY42" s="61" t="n">
        <v>0</v>
      </c>
      <c r="BZ42" s="61" t="n">
        <v>0</v>
      </c>
      <c r="CA42" s="61" t="n">
        <v>0</v>
      </c>
      <c r="CB42" s="61" t="n">
        <v>0</v>
      </c>
      <c r="CC42" s="61" t="n">
        <v>0</v>
      </c>
      <c r="CD42" s="61" t="n">
        <v>0</v>
      </c>
      <c r="CE42" s="61" t="n">
        <v>0</v>
      </c>
      <c r="CF42" s="61" t="n">
        <v>0</v>
      </c>
      <c r="CG42" s="59" t="s">
        <v>96</v>
      </c>
    </row>
    <row r="43" customFormat="false" ht="31.5" hidden="false" customHeight="false" outlineLevel="0" collapsed="false">
      <c r="A43" s="47" t="s">
        <v>144</v>
      </c>
      <c r="B43" s="48" t="s">
        <v>145</v>
      </c>
      <c r="C43" s="49"/>
      <c r="D43" s="49" t="str">
        <f aca="false">D44</f>
        <v>нд</v>
      </c>
      <c r="E43" s="49" t="str">
        <f aca="false">E44</f>
        <v>нд</v>
      </c>
      <c r="F43" s="49" t="str">
        <f aca="false">F44</f>
        <v>нд</v>
      </c>
      <c r="G43" s="49" t="str">
        <f aca="false">G44</f>
        <v>нд</v>
      </c>
      <c r="H43" s="49" t="str">
        <f aca="false">H44</f>
        <v>нд</v>
      </c>
      <c r="I43" s="49" t="str">
        <f aca="false">I44</f>
        <v>нд</v>
      </c>
      <c r="J43" s="49" t="str">
        <f aca="false">J44</f>
        <v>нд</v>
      </c>
      <c r="K43" s="49" t="str">
        <f aca="false">K44</f>
        <v>нд</v>
      </c>
      <c r="L43" s="49" t="str">
        <f aca="false">L44</f>
        <v>нд</v>
      </c>
      <c r="M43" s="49" t="str">
        <f aca="false">M44</f>
        <v>нд</v>
      </c>
      <c r="N43" s="49" t="str">
        <f aca="false">N44</f>
        <v>нд</v>
      </c>
      <c r="O43" s="49" t="str">
        <f aca="false">O44</f>
        <v>нд</v>
      </c>
      <c r="P43" s="49" t="str">
        <f aca="false">P44</f>
        <v>нд</v>
      </c>
      <c r="Q43" s="49" t="str">
        <f aca="false">Q44</f>
        <v>нд</v>
      </c>
      <c r="R43" s="49" t="str">
        <f aca="false">R44</f>
        <v>нд</v>
      </c>
      <c r="S43" s="49" t="str">
        <f aca="false">S44</f>
        <v>нд</v>
      </c>
      <c r="T43" s="68" t="str">
        <f aca="false">T44</f>
        <v>нд</v>
      </c>
      <c r="U43" s="68" t="str">
        <f aca="false">U44</f>
        <v>нд</v>
      </c>
      <c r="V43" s="68" t="str">
        <f aca="false">V44</f>
        <v>нд</v>
      </c>
      <c r="W43" s="68" t="str">
        <f aca="false">W44</f>
        <v>нд</v>
      </c>
      <c r="X43" s="68" t="n">
        <f aca="false">X44</f>
        <v>143.082</v>
      </c>
      <c r="Y43" s="68" t="n">
        <f aca="false">Y44</f>
        <v>42.632</v>
      </c>
      <c r="Z43" s="68" t="n">
        <f aca="false">Z44</f>
        <v>0</v>
      </c>
      <c r="AA43" s="68" t="n">
        <f aca="false">AA44</f>
        <v>0</v>
      </c>
      <c r="AB43" s="68" t="n">
        <f aca="false">AB44</f>
        <v>0</v>
      </c>
      <c r="AC43" s="68" t="n">
        <f aca="false">AC44</f>
        <v>0</v>
      </c>
      <c r="AD43" s="68" t="n">
        <f aca="false">AD44</f>
        <v>0</v>
      </c>
      <c r="AE43" s="68" t="n">
        <f aca="false">AE44</f>
        <v>0</v>
      </c>
      <c r="AF43" s="68" t="n">
        <f aca="false">AF44</f>
        <v>0</v>
      </c>
      <c r="AG43" s="68" t="n">
        <f aca="false">AG44</f>
        <v>0</v>
      </c>
      <c r="AH43" s="68" t="n">
        <f aca="false">AH44</f>
        <v>0</v>
      </c>
      <c r="AI43" s="68" t="n">
        <f aca="false">AI44</f>
        <v>39.76364</v>
      </c>
      <c r="AJ43" s="68" t="n">
        <f aca="false">AJ44</f>
        <v>0</v>
      </c>
      <c r="AK43" s="68" t="n">
        <f aca="false">AK44</f>
        <v>0</v>
      </c>
      <c r="AL43" s="68" t="n">
        <f aca="false">AL44</f>
        <v>39.76364</v>
      </c>
      <c r="AM43" s="68" t="n">
        <f aca="false">AM44</f>
        <v>0</v>
      </c>
      <c r="AN43" s="68" t="n">
        <f aca="false">AN44</f>
        <v>0</v>
      </c>
      <c r="AO43" s="68" t="n">
        <f aca="false">AO44</f>
        <v>0</v>
      </c>
      <c r="AP43" s="68" t="n">
        <f aca="false">AP44</f>
        <v>0</v>
      </c>
      <c r="AQ43" s="68" t="n">
        <f aca="false">AQ44</f>
        <v>0</v>
      </c>
      <c r="AR43" s="68" t="n">
        <f aca="false">AR44</f>
        <v>0</v>
      </c>
      <c r="AS43" s="68" t="n">
        <f aca="false">AS44</f>
        <v>37.752</v>
      </c>
      <c r="AT43" s="68" t="n">
        <f aca="false">AT44</f>
        <v>0</v>
      </c>
      <c r="AU43" s="68" t="n">
        <f aca="false">AU44</f>
        <v>0</v>
      </c>
      <c r="AV43" s="68" t="n">
        <f aca="false">AV44</f>
        <v>37.752</v>
      </c>
      <c r="AW43" s="68" t="n">
        <f aca="false">AW44</f>
        <v>0</v>
      </c>
      <c r="AX43" s="68" t="n">
        <f aca="false">AX44</f>
        <v>0</v>
      </c>
      <c r="AY43" s="68" t="n">
        <f aca="false">AY44</f>
        <v>0</v>
      </c>
      <c r="AZ43" s="68" t="n">
        <f aca="false">AZ44</f>
        <v>0</v>
      </c>
      <c r="BA43" s="68" t="n">
        <f aca="false">BA44</f>
        <v>0</v>
      </c>
      <c r="BB43" s="68" t="n">
        <f aca="false">BB44</f>
        <v>0</v>
      </c>
      <c r="BC43" s="68" t="n">
        <f aca="false">BC44</f>
        <v>41.55606</v>
      </c>
      <c r="BD43" s="68" t="n">
        <f aca="false">BD44</f>
        <v>0</v>
      </c>
      <c r="BE43" s="68" t="n">
        <f aca="false">BE44</f>
        <v>0</v>
      </c>
      <c r="BF43" s="68" t="n">
        <f aca="false">BF44</f>
        <v>41.55606</v>
      </c>
      <c r="BG43" s="68" t="n">
        <f aca="false">BG44</f>
        <v>0</v>
      </c>
      <c r="BH43" s="69" t="n">
        <f aca="false">BH44</f>
        <v>90.665</v>
      </c>
      <c r="BI43" s="68" t="n">
        <f aca="false">BI44</f>
        <v>0</v>
      </c>
      <c r="BJ43" s="68" t="n">
        <f aca="false">BJ44</f>
        <v>0</v>
      </c>
      <c r="BK43" s="69" t="n">
        <f aca="false">BK44</f>
        <v>90.665</v>
      </c>
      <c r="BL43" s="68" t="n">
        <f aca="false">BL44</f>
        <v>2.54880862178775E-015</v>
      </c>
      <c r="BM43" s="68" t="n">
        <f aca="false">BM44</f>
        <v>52.9</v>
      </c>
      <c r="BN43" s="68" t="n">
        <f aca="false">BN44</f>
        <v>0</v>
      </c>
      <c r="BO43" s="68" t="n">
        <f aca="false">BO44</f>
        <v>0</v>
      </c>
      <c r="BP43" s="68" t="n">
        <f aca="false">BP44</f>
        <v>52.9</v>
      </c>
      <c r="BQ43" s="68" t="n">
        <f aca="false">BQ44</f>
        <v>0</v>
      </c>
      <c r="BR43" s="69" t="n">
        <f aca="false">BR44</f>
        <v>52.417</v>
      </c>
      <c r="BS43" s="69" t="n">
        <f aca="false">BS44</f>
        <v>0</v>
      </c>
      <c r="BT43" s="69" t="n">
        <f aca="false">BT44</f>
        <v>0</v>
      </c>
      <c r="BU43" s="69" t="n">
        <f aca="false">BU44</f>
        <v>52.417</v>
      </c>
      <c r="BV43" s="68" t="n">
        <f aca="false">BV44</f>
        <v>0</v>
      </c>
      <c r="BW43" s="68" t="n">
        <f aca="false">BW44</f>
        <v>95.95906</v>
      </c>
      <c r="BX43" s="68" t="n">
        <f aca="false">BX44</f>
        <v>0</v>
      </c>
      <c r="BY43" s="68" t="n">
        <f aca="false">BY44</f>
        <v>0</v>
      </c>
      <c r="BZ43" s="68" t="n">
        <f aca="false">BZ44</f>
        <v>68.23906</v>
      </c>
      <c r="CA43" s="68" t="n">
        <f aca="false">CA44</f>
        <v>0</v>
      </c>
      <c r="CB43" s="68" t="n">
        <f aca="false">CB44</f>
        <v>143.082</v>
      </c>
      <c r="CC43" s="68" t="n">
        <f aca="false">CC44</f>
        <v>0</v>
      </c>
      <c r="CD43" s="68" t="n">
        <f aca="false">CD44</f>
        <v>0</v>
      </c>
      <c r="CE43" s="68" t="n">
        <f aca="false">CE44</f>
        <v>143.082</v>
      </c>
      <c r="CF43" s="68" t="n">
        <f aca="false">CF44</f>
        <v>0</v>
      </c>
      <c r="CG43" s="49" t="s">
        <v>96</v>
      </c>
    </row>
    <row r="44" customFormat="false" ht="63" hidden="false" customHeight="false" outlineLevel="0" collapsed="false">
      <c r="A44" s="52" t="s">
        <v>146</v>
      </c>
      <c r="B44" s="53" t="s">
        <v>147</v>
      </c>
      <c r="C44" s="54"/>
      <c r="D44" s="54" t="s">
        <v>96</v>
      </c>
      <c r="E44" s="54" t="s">
        <v>96</v>
      </c>
      <c r="F44" s="54" t="s">
        <v>96</v>
      </c>
      <c r="G44" s="54" t="s">
        <v>96</v>
      </c>
      <c r="H44" s="54" t="s">
        <v>96</v>
      </c>
      <c r="I44" s="54" t="s">
        <v>96</v>
      </c>
      <c r="J44" s="54" t="s">
        <v>96</v>
      </c>
      <c r="K44" s="54" t="s">
        <v>96</v>
      </c>
      <c r="L44" s="54" t="s">
        <v>96</v>
      </c>
      <c r="M44" s="54" t="s">
        <v>96</v>
      </c>
      <c r="N44" s="54" t="s">
        <v>96</v>
      </c>
      <c r="O44" s="54" t="s">
        <v>96</v>
      </c>
      <c r="P44" s="54" t="s">
        <v>96</v>
      </c>
      <c r="Q44" s="54" t="s">
        <v>96</v>
      </c>
      <c r="R44" s="54" t="s">
        <v>96</v>
      </c>
      <c r="S44" s="54" t="s">
        <v>96</v>
      </c>
      <c r="T44" s="55" t="s">
        <v>96</v>
      </c>
      <c r="U44" s="55" t="s">
        <v>96</v>
      </c>
      <c r="V44" s="55" t="s">
        <v>96</v>
      </c>
      <c r="W44" s="55" t="str">
        <f aca="false">W45</f>
        <v>нд</v>
      </c>
      <c r="X44" s="55" t="n">
        <f aca="false">X45</f>
        <v>143.082</v>
      </c>
      <c r="Y44" s="55" t="n">
        <f aca="false">Y60</f>
        <v>42.632</v>
      </c>
      <c r="Z44" s="55" t="n">
        <f aca="false">Z45</f>
        <v>0</v>
      </c>
      <c r="AA44" s="55" t="n">
        <f aca="false">AA45</f>
        <v>0</v>
      </c>
      <c r="AB44" s="55" t="n">
        <f aca="false">AB45</f>
        <v>0</v>
      </c>
      <c r="AC44" s="55" t="n">
        <f aca="false">AC45</f>
        <v>0</v>
      </c>
      <c r="AD44" s="55" t="n">
        <f aca="false">AD45</f>
        <v>0</v>
      </c>
      <c r="AE44" s="55" t="n">
        <f aca="false">AE45</f>
        <v>0</v>
      </c>
      <c r="AF44" s="55" t="n">
        <f aca="false">AF45</f>
        <v>0</v>
      </c>
      <c r="AG44" s="55" t="n">
        <f aca="false">AG45</f>
        <v>0</v>
      </c>
      <c r="AH44" s="55" t="n">
        <f aca="false">AH45</f>
        <v>0</v>
      </c>
      <c r="AI44" s="55" t="n">
        <f aca="false">AI45</f>
        <v>39.76364</v>
      </c>
      <c r="AJ44" s="55" t="n">
        <f aca="false">AJ45</f>
        <v>0</v>
      </c>
      <c r="AK44" s="55" t="n">
        <f aca="false">AK45</f>
        <v>0</v>
      </c>
      <c r="AL44" s="55" t="n">
        <f aca="false">AL45</f>
        <v>39.76364</v>
      </c>
      <c r="AM44" s="55" t="n">
        <f aca="false">AM45</f>
        <v>0</v>
      </c>
      <c r="AN44" s="55" t="n">
        <f aca="false">AN45</f>
        <v>0</v>
      </c>
      <c r="AO44" s="55" t="n">
        <f aca="false">AO45</f>
        <v>0</v>
      </c>
      <c r="AP44" s="55" t="n">
        <f aca="false">AP45</f>
        <v>0</v>
      </c>
      <c r="AQ44" s="55" t="n">
        <f aca="false">AQ45</f>
        <v>0</v>
      </c>
      <c r="AR44" s="55" t="n">
        <f aca="false">AR45</f>
        <v>0</v>
      </c>
      <c r="AS44" s="55" t="n">
        <f aca="false">AS45</f>
        <v>37.752</v>
      </c>
      <c r="AT44" s="55" t="n">
        <f aca="false">AT45</f>
        <v>0</v>
      </c>
      <c r="AU44" s="55" t="n">
        <f aca="false">AU45</f>
        <v>0</v>
      </c>
      <c r="AV44" s="55" t="n">
        <f aca="false">AV45</f>
        <v>37.752</v>
      </c>
      <c r="AW44" s="55" t="n">
        <f aca="false">AW45</f>
        <v>0</v>
      </c>
      <c r="AX44" s="55" t="n">
        <f aca="false">AX45</f>
        <v>0</v>
      </c>
      <c r="AY44" s="55" t="n">
        <f aca="false">AY45</f>
        <v>0</v>
      </c>
      <c r="AZ44" s="55" t="n">
        <f aca="false">AZ45</f>
        <v>0</v>
      </c>
      <c r="BA44" s="55" t="n">
        <f aca="false">BA45</f>
        <v>0</v>
      </c>
      <c r="BB44" s="55" t="n">
        <f aca="false">BB45</f>
        <v>0</v>
      </c>
      <c r="BC44" s="55" t="n">
        <f aca="false">BC45</f>
        <v>41.55606</v>
      </c>
      <c r="BD44" s="55" t="n">
        <f aca="false">BD45</f>
        <v>0</v>
      </c>
      <c r="BE44" s="55" t="n">
        <f aca="false">BE45</f>
        <v>0</v>
      </c>
      <c r="BF44" s="55" t="n">
        <f aca="false">BF45</f>
        <v>41.55606</v>
      </c>
      <c r="BG44" s="55" t="n">
        <f aca="false">BG45</f>
        <v>0</v>
      </c>
      <c r="BH44" s="56" t="n">
        <f aca="false">BH45</f>
        <v>90.665</v>
      </c>
      <c r="BI44" s="55" t="n">
        <f aca="false">BI45</f>
        <v>0</v>
      </c>
      <c r="BJ44" s="55" t="n">
        <f aca="false">BJ45</f>
        <v>0</v>
      </c>
      <c r="BK44" s="56" t="n">
        <f aca="false">BK45</f>
        <v>90.665</v>
      </c>
      <c r="BL44" s="55" t="n">
        <f aca="false">BL45</f>
        <v>2.54880862178775E-015</v>
      </c>
      <c r="BM44" s="55" t="n">
        <f aca="false">BM45</f>
        <v>52.9</v>
      </c>
      <c r="BN44" s="55" t="n">
        <f aca="false">BN45</f>
        <v>0</v>
      </c>
      <c r="BO44" s="55" t="n">
        <f aca="false">BO45</f>
        <v>0</v>
      </c>
      <c r="BP44" s="55" t="n">
        <f aca="false">BP45</f>
        <v>52.9</v>
      </c>
      <c r="BQ44" s="55" t="n">
        <f aca="false">BQ45</f>
        <v>0</v>
      </c>
      <c r="BR44" s="56" t="n">
        <f aca="false">BR45</f>
        <v>52.417</v>
      </c>
      <c r="BS44" s="56" t="n">
        <f aca="false">BS45</f>
        <v>0</v>
      </c>
      <c r="BT44" s="56" t="n">
        <f aca="false">BT45</f>
        <v>0</v>
      </c>
      <c r="BU44" s="56" t="n">
        <f aca="false">BU45</f>
        <v>52.417</v>
      </c>
      <c r="BV44" s="55" t="n">
        <f aca="false">BV45</f>
        <v>0</v>
      </c>
      <c r="BW44" s="55" t="n">
        <f aca="false">BW45</f>
        <v>95.95906</v>
      </c>
      <c r="BX44" s="55" t="n">
        <f aca="false">BX45</f>
        <v>0</v>
      </c>
      <c r="BY44" s="55" t="n">
        <f aca="false">BY45</f>
        <v>0</v>
      </c>
      <c r="BZ44" s="55" t="n">
        <f aca="false">BZ45</f>
        <v>68.23906</v>
      </c>
      <c r="CA44" s="55" t="n">
        <f aca="false">CA4</f>
        <v>0</v>
      </c>
      <c r="CB44" s="55" t="n">
        <f aca="false">CB45</f>
        <v>143.082</v>
      </c>
      <c r="CC44" s="55" t="n">
        <f aca="false">CC45</f>
        <v>0</v>
      </c>
      <c r="CD44" s="55" t="n">
        <f aca="false">CD45</f>
        <v>0</v>
      </c>
      <c r="CE44" s="55" t="n">
        <f aca="false">CE45</f>
        <v>143.082</v>
      </c>
      <c r="CF44" s="55" t="n">
        <f aca="false">CF45</f>
        <v>0</v>
      </c>
      <c r="CG44" s="55" t="s">
        <v>96</v>
      </c>
    </row>
    <row r="45" customFormat="false" ht="26.85" hidden="false" customHeight="false" outlineLevel="0" collapsed="false">
      <c r="A45" s="57" t="s">
        <v>148</v>
      </c>
      <c r="B45" s="58" t="s">
        <v>149</v>
      </c>
      <c r="C45" s="59"/>
      <c r="D45" s="59" t="s">
        <v>96</v>
      </c>
      <c r="E45" s="59" t="s">
        <v>96</v>
      </c>
      <c r="F45" s="59" t="s">
        <v>96</v>
      </c>
      <c r="G45" s="59" t="s">
        <v>96</v>
      </c>
      <c r="H45" s="59" t="s">
        <v>96</v>
      </c>
      <c r="I45" s="59" t="s">
        <v>96</v>
      </c>
      <c r="J45" s="59" t="s">
        <v>96</v>
      </c>
      <c r="K45" s="59" t="s">
        <v>96</v>
      </c>
      <c r="L45" s="59" t="s">
        <v>96</v>
      </c>
      <c r="M45" s="59" t="s">
        <v>96</v>
      </c>
      <c r="N45" s="59" t="s">
        <v>96</v>
      </c>
      <c r="O45" s="59" t="s">
        <v>96</v>
      </c>
      <c r="P45" s="59" t="s">
        <v>96</v>
      </c>
      <c r="Q45" s="59" t="s">
        <v>96</v>
      </c>
      <c r="R45" s="59" t="s">
        <v>96</v>
      </c>
      <c r="S45" s="59" t="s">
        <v>96</v>
      </c>
      <c r="T45" s="60" t="s">
        <v>96</v>
      </c>
      <c r="U45" s="60" t="s">
        <v>96</v>
      </c>
      <c r="V45" s="60" t="s">
        <v>96</v>
      </c>
      <c r="W45" s="60" t="s">
        <v>96</v>
      </c>
      <c r="X45" s="62" t="n">
        <f aca="false">X48+X49</f>
        <v>143.082</v>
      </c>
      <c r="Y45" s="62" t="n">
        <v>0</v>
      </c>
      <c r="Z45" s="62" t="n">
        <v>0</v>
      </c>
      <c r="AA45" s="62" t="n">
        <v>0</v>
      </c>
      <c r="AB45" s="62" t="n">
        <v>0</v>
      </c>
      <c r="AC45" s="62" t="n">
        <v>0</v>
      </c>
      <c r="AD45" s="62" t="n">
        <v>0</v>
      </c>
      <c r="AE45" s="62" t="n">
        <v>0</v>
      </c>
      <c r="AF45" s="62" t="n">
        <v>0</v>
      </c>
      <c r="AG45" s="62" t="n">
        <v>0</v>
      </c>
      <c r="AH45" s="62" t="n">
        <v>0</v>
      </c>
      <c r="AI45" s="62" t="n">
        <f aca="false">AI46+AI47</f>
        <v>39.76364</v>
      </c>
      <c r="AJ45" s="62" t="n">
        <f aca="false">AJ46+AJ47+AJ48+AJ49+AJ50+AJ51++AJ52+AJ53</f>
        <v>0</v>
      </c>
      <c r="AK45" s="62" t="n">
        <f aca="false">AK46+AK47+AK48+AK49+AK50+AK51+AK52+AK53</f>
        <v>0</v>
      </c>
      <c r="AL45" s="62" t="n">
        <f aca="false">AL46+AL47+AL48+AL49+AL50+AL51+AL52+AL53</f>
        <v>39.76364</v>
      </c>
      <c r="AM45" s="62" t="n">
        <f aca="false">AM46+AM47+AM48+AM49+AM50+AM51+AM52+AM53</f>
        <v>0</v>
      </c>
      <c r="AN45" s="62" t="n">
        <f aca="false">AN46+AN47+AN48+AN49+AN50+AN51+AN52+AN53</f>
        <v>0</v>
      </c>
      <c r="AO45" s="62" t="n">
        <f aca="false">AO46+AO47+AO48+AO49+AO50+AO51+AO52+AO53</f>
        <v>0</v>
      </c>
      <c r="AP45" s="62" t="n">
        <f aca="false">AP46+AP47+AP48+AP49+AP50+AP51+AP52+AP53</f>
        <v>0</v>
      </c>
      <c r="AQ45" s="62" t="n">
        <f aca="false">AQ46+AQ47+AQ48+AQ49+AQ50+AQ51+AQ52+AQ53</f>
        <v>0</v>
      </c>
      <c r="AR45" s="62" t="n">
        <f aca="false">AR46+AR47+AR48+AR49+AR50+AR51+AR52+AR53</f>
        <v>0</v>
      </c>
      <c r="AS45" s="62" t="n">
        <f aca="false">AS48+AS49</f>
        <v>37.752</v>
      </c>
      <c r="AT45" s="62" t="n">
        <v>0</v>
      </c>
      <c r="AU45" s="62" t="n">
        <v>0</v>
      </c>
      <c r="AV45" s="62" t="n">
        <f aca="false">AV48+AV49</f>
        <v>37.752</v>
      </c>
      <c r="AW45" s="62" t="n">
        <v>0</v>
      </c>
      <c r="AX45" s="62" t="n">
        <v>0</v>
      </c>
      <c r="AY45" s="62" t="n">
        <v>0</v>
      </c>
      <c r="AZ45" s="62" t="n">
        <v>0</v>
      </c>
      <c r="BA45" s="62" t="n">
        <v>0</v>
      </c>
      <c r="BB45" s="62" t="n">
        <v>0</v>
      </c>
      <c r="BC45" s="62" t="n">
        <f aca="false">BC50+BC51</f>
        <v>41.55606</v>
      </c>
      <c r="BD45" s="62" t="n">
        <v>0</v>
      </c>
      <c r="BE45" s="62" t="n">
        <v>0</v>
      </c>
      <c r="BF45" s="62" t="n">
        <f aca="false">BF50+BF51</f>
        <v>41.55606</v>
      </c>
      <c r="BG45" s="62" t="n">
        <v>0</v>
      </c>
      <c r="BH45" s="62" t="n">
        <f aca="false">BH46+BH47+BH48+BH49+BH50+BH51+BH52+BH53</f>
        <v>90.665</v>
      </c>
      <c r="BI45" s="62" t="n">
        <f aca="false">BI48</f>
        <v>0</v>
      </c>
      <c r="BJ45" s="62" t="n">
        <f aca="false">BJ48</f>
        <v>0</v>
      </c>
      <c r="BK45" s="62" t="n">
        <f aca="false">BK46+BK47+BK48+BK49+BK50+BK51+BK52+BK53</f>
        <v>90.665</v>
      </c>
      <c r="BL45" s="62" t="n">
        <v>2.54880862178775E-015</v>
      </c>
      <c r="BM45" s="62" t="n">
        <f aca="false">BM52+BM53</f>
        <v>52.9</v>
      </c>
      <c r="BN45" s="62" t="n">
        <v>0</v>
      </c>
      <c r="BO45" s="62" t="n">
        <v>0</v>
      </c>
      <c r="BP45" s="62" t="n">
        <f aca="false">BP52+BP53</f>
        <v>52.9</v>
      </c>
      <c r="BQ45" s="62" t="n">
        <v>0</v>
      </c>
      <c r="BR45" s="62" t="n">
        <f aca="false">BR46+BR47+BR48+BR49+BR50+BR51+BR52+BR53</f>
        <v>52.417</v>
      </c>
      <c r="BS45" s="62" t="n">
        <f aca="false">BS46+BS47+BS48+BS49+BS50+BS51+BS52+BS53</f>
        <v>0</v>
      </c>
      <c r="BT45" s="62" t="n">
        <f aca="false">BT46+BT47+BT48+BT49+BT50+BT51+BT52+BT53</f>
        <v>0</v>
      </c>
      <c r="BU45" s="62" t="n">
        <f aca="false">BU46+BU47+BU48+BU49+BU50+BU51+BU52+BU53</f>
        <v>52.417</v>
      </c>
      <c r="BV45" s="62" t="n">
        <f aca="false">BV46+BV47+BV48+BV49+BV50+BV51+BV52+BV53</f>
        <v>0</v>
      </c>
      <c r="BW45" s="62" t="n">
        <f aca="false">BW49+BW50+BW51+BW52+BW53</f>
        <v>95.95906</v>
      </c>
      <c r="BX45" s="62" t="n">
        <v>0</v>
      </c>
      <c r="BY45" s="62" t="n">
        <v>0</v>
      </c>
      <c r="BZ45" s="62" t="n">
        <f aca="false">BZ49+BZ50+BZ51+BZ53</f>
        <v>68.23906</v>
      </c>
      <c r="CA45" s="62" t="n">
        <v>0</v>
      </c>
      <c r="CB45" s="61" t="n">
        <f aca="false">CB46+CB47+CB48+CB49+CB50+CB51+CB52+CB53</f>
        <v>143.082</v>
      </c>
      <c r="CC45" s="61" t="n">
        <f aca="false">CC46+CC47+CC48+CC49+CC50+CC51+CC52+CC53</f>
        <v>0</v>
      </c>
      <c r="CD45" s="61" t="n">
        <f aca="false">CD46+CD47+CD48+CD49+CD50+CD51+CD52+CD53</f>
        <v>0</v>
      </c>
      <c r="CE45" s="61" t="n">
        <f aca="false">CE46+CE47+CE48+CE49+CE50+CE51+CE52+CE53</f>
        <v>143.082</v>
      </c>
      <c r="CF45" s="61" t="n">
        <f aca="false">CF46+CF47+CF48+CF49+CF50+CF51+CF52+CF53</f>
        <v>0</v>
      </c>
      <c r="CG45" s="59" t="s">
        <v>96</v>
      </c>
    </row>
    <row r="46" customFormat="false" ht="64.9" hidden="false" customHeight="false" outlineLevel="0" collapsed="false">
      <c r="A46" s="19" t="s">
        <v>148</v>
      </c>
      <c r="B46" s="20" t="s">
        <v>150</v>
      </c>
      <c r="C46" s="19" t="s">
        <v>116</v>
      </c>
      <c r="D46" s="19" t="s">
        <v>117</v>
      </c>
      <c r="E46" s="19" t="n">
        <v>2016</v>
      </c>
      <c r="F46" s="19" t="n">
        <v>2016</v>
      </c>
      <c r="G46" s="19" t="s">
        <v>96</v>
      </c>
      <c r="H46" s="63" t="s">
        <v>96</v>
      </c>
      <c r="I46" s="63" t="s">
        <v>96</v>
      </c>
      <c r="J46" s="63" t="s">
        <v>96</v>
      </c>
      <c r="K46" s="63" t="s">
        <v>96</v>
      </c>
      <c r="L46" s="63" t="s">
        <v>96</v>
      </c>
      <c r="M46" s="63" t="s">
        <v>96</v>
      </c>
      <c r="N46" s="63" t="s">
        <v>96</v>
      </c>
      <c r="O46" s="63" t="s">
        <v>96</v>
      </c>
      <c r="P46" s="64" t="s">
        <v>96</v>
      </c>
      <c r="Q46" s="64" t="s">
        <v>96</v>
      </c>
      <c r="R46" s="63" t="s">
        <v>96</v>
      </c>
      <c r="S46" s="63" t="s">
        <v>96</v>
      </c>
      <c r="T46" s="63" t="s">
        <v>96</v>
      </c>
      <c r="U46" s="63" t="s">
        <v>96</v>
      </c>
      <c r="V46" s="63" t="s">
        <v>96</v>
      </c>
      <c r="W46" s="63" t="str">
        <f aca="false">T46</f>
        <v>нд</v>
      </c>
      <c r="X46" s="63" t="s">
        <v>96</v>
      </c>
      <c r="Y46" s="63" t="s">
        <v>96</v>
      </c>
      <c r="Z46" s="64" t="s">
        <v>96</v>
      </c>
      <c r="AA46" s="64" t="s">
        <v>96</v>
      </c>
      <c r="AB46" s="64" t="s">
        <v>96</v>
      </c>
      <c r="AC46" s="64" t="s">
        <v>96</v>
      </c>
      <c r="AD46" s="63" t="s">
        <v>96</v>
      </c>
      <c r="AE46" s="64" t="s">
        <v>96</v>
      </c>
      <c r="AF46" s="64" t="s">
        <v>96</v>
      </c>
      <c r="AG46" s="63" t="s">
        <v>96</v>
      </c>
      <c r="AH46" s="63" t="s">
        <v>96</v>
      </c>
      <c r="AI46" s="63" t="n">
        <f aca="false">AL46</f>
        <v>16.16364</v>
      </c>
      <c r="AJ46" s="64" t="n">
        <v>0</v>
      </c>
      <c r="AK46" s="64" t="n">
        <v>0</v>
      </c>
      <c r="AL46" s="64" t="n">
        <f aca="false">13.698*1.18</f>
        <v>16.16364</v>
      </c>
      <c r="AM46" s="64" t="n">
        <v>0</v>
      </c>
      <c r="AN46" s="63" t="n">
        <f aca="false">AQ46</f>
        <v>0</v>
      </c>
      <c r="AO46" s="64" t="n">
        <v>0</v>
      </c>
      <c r="AP46" s="64" t="n">
        <v>0</v>
      </c>
      <c r="AQ46" s="64" t="n">
        <v>0</v>
      </c>
      <c r="AR46" s="64" t="n">
        <v>0</v>
      </c>
      <c r="AS46" s="63" t="n">
        <v>0</v>
      </c>
      <c r="AT46" s="64" t="n">
        <v>0</v>
      </c>
      <c r="AU46" s="64" t="n">
        <v>0</v>
      </c>
      <c r="AV46" s="64" t="n">
        <v>0</v>
      </c>
      <c r="AW46" s="64" t="n">
        <v>0</v>
      </c>
      <c r="AX46" s="63" t="n">
        <v>0</v>
      </c>
      <c r="AY46" s="64" t="n">
        <v>0</v>
      </c>
      <c r="AZ46" s="64" t="n">
        <v>0</v>
      </c>
      <c r="BA46" s="64" t="n">
        <v>0</v>
      </c>
      <c r="BB46" s="64" t="n">
        <v>0</v>
      </c>
      <c r="BC46" s="63" t="n">
        <v>0</v>
      </c>
      <c r="BD46" s="64" t="n">
        <v>0</v>
      </c>
      <c r="BE46" s="64" t="n">
        <v>0</v>
      </c>
      <c r="BF46" s="64" t="n">
        <v>0</v>
      </c>
      <c r="BG46" s="64" t="n">
        <v>0</v>
      </c>
      <c r="BH46" s="63" t="n">
        <f aca="false">BK46</f>
        <v>0</v>
      </c>
      <c r="BI46" s="64" t="n">
        <v>0</v>
      </c>
      <c r="BJ46" s="64" t="n">
        <v>0</v>
      </c>
      <c r="BK46" s="64" t="n">
        <v>0</v>
      </c>
      <c r="BL46" s="64" t="n">
        <v>0</v>
      </c>
      <c r="BM46" s="63" t="n">
        <v>0</v>
      </c>
      <c r="BN46" s="64" t="n">
        <v>0</v>
      </c>
      <c r="BO46" s="64" t="n">
        <v>0</v>
      </c>
      <c r="BP46" s="64" t="n">
        <v>0</v>
      </c>
      <c r="BQ46" s="64" t="n">
        <v>0</v>
      </c>
      <c r="BR46" s="63" t="n">
        <v>0</v>
      </c>
      <c r="BS46" s="64" t="n">
        <v>0</v>
      </c>
      <c r="BT46" s="64" t="n">
        <v>0</v>
      </c>
      <c r="BU46" s="64" t="n">
        <v>0</v>
      </c>
      <c r="BV46" s="64" t="n">
        <v>0</v>
      </c>
      <c r="BW46" s="64" t="n">
        <v>0</v>
      </c>
      <c r="BX46" s="64" t="n">
        <v>0</v>
      </c>
      <c r="BY46" s="64" t="n">
        <v>0</v>
      </c>
      <c r="BZ46" s="64" t="n">
        <v>0</v>
      </c>
      <c r="CA46" s="64" t="n">
        <v>0</v>
      </c>
      <c r="CB46" s="64" t="n">
        <f aca="false">BR46+BH46</f>
        <v>0</v>
      </c>
      <c r="CC46" s="64" t="n">
        <f aca="false">BS46+BI46</f>
        <v>0</v>
      </c>
      <c r="CD46" s="64" t="n">
        <f aca="false">BT46+BJ46</f>
        <v>0</v>
      </c>
      <c r="CE46" s="64" t="n">
        <f aca="false">BU46+BK46</f>
        <v>0</v>
      </c>
      <c r="CF46" s="64" t="n">
        <f aca="false">BV46+BL46</f>
        <v>0</v>
      </c>
      <c r="CG46" s="19" t="s">
        <v>96</v>
      </c>
    </row>
    <row r="47" customFormat="false" ht="39.55" hidden="false" customHeight="false" outlineLevel="0" collapsed="false">
      <c r="A47" s="19" t="s">
        <v>148</v>
      </c>
      <c r="B47" s="20" t="s">
        <v>151</v>
      </c>
      <c r="C47" s="19" t="s">
        <v>116</v>
      </c>
      <c r="D47" s="19" t="s">
        <v>117</v>
      </c>
      <c r="E47" s="19" t="n">
        <v>2016</v>
      </c>
      <c r="F47" s="19" t="n">
        <v>2016</v>
      </c>
      <c r="G47" s="19" t="s">
        <v>96</v>
      </c>
      <c r="H47" s="63" t="s">
        <v>96</v>
      </c>
      <c r="I47" s="63" t="s">
        <v>96</v>
      </c>
      <c r="J47" s="63" t="s">
        <v>96</v>
      </c>
      <c r="K47" s="63" t="s">
        <v>96</v>
      </c>
      <c r="L47" s="63" t="s">
        <v>96</v>
      </c>
      <c r="M47" s="63" t="s">
        <v>96</v>
      </c>
      <c r="N47" s="63" t="s">
        <v>96</v>
      </c>
      <c r="O47" s="63" t="s">
        <v>96</v>
      </c>
      <c r="P47" s="64" t="s">
        <v>96</v>
      </c>
      <c r="Q47" s="64" t="s">
        <v>96</v>
      </c>
      <c r="R47" s="63" t="s">
        <v>96</v>
      </c>
      <c r="S47" s="63" t="s">
        <v>96</v>
      </c>
      <c r="T47" s="63" t="s">
        <v>96</v>
      </c>
      <c r="U47" s="63" t="s">
        <v>96</v>
      </c>
      <c r="V47" s="63" t="s">
        <v>96</v>
      </c>
      <c r="W47" s="63" t="str">
        <f aca="false">T47</f>
        <v>нд</v>
      </c>
      <c r="X47" s="63" t="s">
        <v>96</v>
      </c>
      <c r="Y47" s="63" t="s">
        <v>96</v>
      </c>
      <c r="Z47" s="64" t="s">
        <v>96</v>
      </c>
      <c r="AA47" s="64" t="s">
        <v>96</v>
      </c>
      <c r="AB47" s="64" t="s">
        <v>96</v>
      </c>
      <c r="AC47" s="64" t="s">
        <v>96</v>
      </c>
      <c r="AD47" s="63" t="s">
        <v>96</v>
      </c>
      <c r="AE47" s="64" t="s">
        <v>96</v>
      </c>
      <c r="AF47" s="64" t="s">
        <v>96</v>
      </c>
      <c r="AG47" s="63" t="s">
        <v>96</v>
      </c>
      <c r="AH47" s="63" t="s">
        <v>96</v>
      </c>
      <c r="AI47" s="63" t="n">
        <f aca="false">AL47</f>
        <v>23.6</v>
      </c>
      <c r="AJ47" s="64" t="n">
        <v>0</v>
      </c>
      <c r="AK47" s="64" t="n">
        <v>0</v>
      </c>
      <c r="AL47" s="64" t="n">
        <f aca="false">20*1.18</f>
        <v>23.6</v>
      </c>
      <c r="AM47" s="64" t="n">
        <v>0</v>
      </c>
      <c r="AN47" s="63" t="n">
        <f aca="false">AQ47</f>
        <v>0</v>
      </c>
      <c r="AO47" s="64" t="n">
        <v>0</v>
      </c>
      <c r="AP47" s="64" t="n">
        <v>0</v>
      </c>
      <c r="AQ47" s="64" t="n">
        <v>0</v>
      </c>
      <c r="AR47" s="64" t="n">
        <v>0</v>
      </c>
      <c r="AS47" s="63" t="n">
        <v>0</v>
      </c>
      <c r="AT47" s="64" t="n">
        <v>0</v>
      </c>
      <c r="AU47" s="64" t="n">
        <v>0</v>
      </c>
      <c r="AV47" s="64" t="n">
        <v>0</v>
      </c>
      <c r="AW47" s="64" t="n">
        <v>0</v>
      </c>
      <c r="AX47" s="63" t="n">
        <v>0</v>
      </c>
      <c r="AY47" s="64" t="n">
        <v>0</v>
      </c>
      <c r="AZ47" s="64" t="n">
        <v>0</v>
      </c>
      <c r="BA47" s="64" t="n">
        <v>0</v>
      </c>
      <c r="BB47" s="64" t="n">
        <v>0</v>
      </c>
      <c r="BC47" s="63" t="n">
        <v>0</v>
      </c>
      <c r="BD47" s="64" t="n">
        <v>0</v>
      </c>
      <c r="BE47" s="64" t="n">
        <v>0</v>
      </c>
      <c r="BF47" s="64" t="n">
        <v>0</v>
      </c>
      <c r="BG47" s="64" t="n">
        <v>0</v>
      </c>
      <c r="BH47" s="63" t="n">
        <f aca="false">BK47</f>
        <v>0</v>
      </c>
      <c r="BI47" s="64" t="n">
        <v>0</v>
      </c>
      <c r="BJ47" s="64" t="n">
        <v>0</v>
      </c>
      <c r="BK47" s="64" t="n">
        <v>0</v>
      </c>
      <c r="BL47" s="64" t="n">
        <v>0</v>
      </c>
      <c r="BM47" s="63" t="n">
        <v>0</v>
      </c>
      <c r="BN47" s="64" t="n">
        <v>0</v>
      </c>
      <c r="BO47" s="64" t="n">
        <v>0</v>
      </c>
      <c r="BP47" s="64" t="n">
        <v>0</v>
      </c>
      <c r="BQ47" s="64" t="n">
        <v>0</v>
      </c>
      <c r="BR47" s="63" t="n">
        <v>0</v>
      </c>
      <c r="BS47" s="64" t="n">
        <v>0</v>
      </c>
      <c r="BT47" s="64" t="n">
        <v>0</v>
      </c>
      <c r="BU47" s="64" t="n">
        <v>0</v>
      </c>
      <c r="BV47" s="64" t="n">
        <v>0</v>
      </c>
      <c r="BW47" s="64" t="n">
        <v>0</v>
      </c>
      <c r="BX47" s="64" t="n">
        <v>0</v>
      </c>
      <c r="BY47" s="64" t="n">
        <v>0</v>
      </c>
      <c r="BZ47" s="64" t="n">
        <v>0</v>
      </c>
      <c r="CA47" s="64" t="n">
        <v>0</v>
      </c>
      <c r="CB47" s="64" t="n">
        <f aca="false">BR47+BH47</f>
        <v>0</v>
      </c>
      <c r="CC47" s="64" t="n">
        <f aca="false">BS47+BI47</f>
        <v>0</v>
      </c>
      <c r="CD47" s="64" t="n">
        <f aca="false">BT47+BJ47</f>
        <v>0</v>
      </c>
      <c r="CE47" s="64" t="n">
        <f aca="false">BU47+BK47</f>
        <v>0</v>
      </c>
      <c r="CF47" s="64" t="n">
        <f aca="false">BV47+BL47</f>
        <v>0</v>
      </c>
      <c r="CG47" s="19" t="s">
        <v>96</v>
      </c>
    </row>
    <row r="48" customFormat="false" ht="90.25" hidden="false" customHeight="false" outlineLevel="0" collapsed="false">
      <c r="A48" s="19" t="s">
        <v>148</v>
      </c>
      <c r="B48" s="20" t="s">
        <v>152</v>
      </c>
      <c r="C48" s="19" t="s">
        <v>153</v>
      </c>
      <c r="D48" s="19" t="s">
        <v>117</v>
      </c>
      <c r="E48" s="19" t="n">
        <v>2016</v>
      </c>
      <c r="F48" s="19" t="n">
        <v>2016</v>
      </c>
      <c r="G48" s="19" t="n">
        <v>2019</v>
      </c>
      <c r="H48" s="63" t="s">
        <v>96</v>
      </c>
      <c r="I48" s="63" t="s">
        <v>96</v>
      </c>
      <c r="J48" s="63" t="s">
        <v>96</v>
      </c>
      <c r="K48" s="63" t="s">
        <v>96</v>
      </c>
      <c r="L48" s="63" t="s">
        <v>96</v>
      </c>
      <c r="M48" s="63" t="s">
        <v>96</v>
      </c>
      <c r="N48" s="63" t="s">
        <v>96</v>
      </c>
      <c r="O48" s="63" t="s">
        <v>96</v>
      </c>
      <c r="P48" s="64" t="s">
        <v>96</v>
      </c>
      <c r="Q48" s="64" t="s">
        <v>96</v>
      </c>
      <c r="R48" s="63" t="s">
        <v>96</v>
      </c>
      <c r="S48" s="63" t="s">
        <v>96</v>
      </c>
      <c r="T48" s="63" t="s">
        <v>96</v>
      </c>
      <c r="U48" s="63" t="s">
        <v>96</v>
      </c>
      <c r="V48" s="63" t="s">
        <v>96</v>
      </c>
      <c r="W48" s="63" t="s">
        <v>96</v>
      </c>
      <c r="X48" s="65" t="n">
        <f aca="false">134.446</f>
        <v>134.446</v>
      </c>
      <c r="Y48" s="63" t="s">
        <v>96</v>
      </c>
      <c r="Z48" s="64" t="s">
        <v>96</v>
      </c>
      <c r="AA48" s="64" t="s">
        <v>96</v>
      </c>
      <c r="AB48" s="64" t="s">
        <v>96</v>
      </c>
      <c r="AC48" s="64" t="s">
        <v>96</v>
      </c>
      <c r="AD48" s="63" t="s">
        <v>96</v>
      </c>
      <c r="AE48" s="64" t="s">
        <v>96</v>
      </c>
      <c r="AF48" s="64" t="s">
        <v>96</v>
      </c>
      <c r="AG48" s="63" t="s">
        <v>96</v>
      </c>
      <c r="AH48" s="63" t="s">
        <v>96</v>
      </c>
      <c r="AI48" s="63" t="n">
        <f aca="false">AL48</f>
        <v>0</v>
      </c>
      <c r="AJ48" s="64" t="n">
        <v>0</v>
      </c>
      <c r="AK48" s="64" t="n">
        <v>0</v>
      </c>
      <c r="AL48" s="64" t="n">
        <v>0</v>
      </c>
      <c r="AM48" s="64" t="n">
        <v>0</v>
      </c>
      <c r="AN48" s="63" t="n">
        <f aca="false">AQ48</f>
        <v>0</v>
      </c>
      <c r="AO48" s="64" t="n">
        <v>0</v>
      </c>
      <c r="AP48" s="64" t="n">
        <v>0</v>
      </c>
      <c r="AQ48" s="64" t="n">
        <v>0</v>
      </c>
      <c r="AR48" s="64" t="n">
        <v>0</v>
      </c>
      <c r="AS48" s="63" t="n">
        <f aca="false">AV48</f>
        <v>36.249</v>
      </c>
      <c r="AT48" s="64" t="n">
        <v>0</v>
      </c>
      <c r="AU48" s="64" t="n">
        <v>0</v>
      </c>
      <c r="AV48" s="64" t="n">
        <v>36.249</v>
      </c>
      <c r="AW48" s="64" t="n">
        <v>0</v>
      </c>
      <c r="AX48" s="63" t="n">
        <v>0</v>
      </c>
      <c r="AY48" s="64" t="n">
        <v>0</v>
      </c>
      <c r="AZ48" s="64" t="n">
        <v>0</v>
      </c>
      <c r="BA48" s="64" t="n">
        <v>0</v>
      </c>
      <c r="BB48" s="64" t="n">
        <v>0</v>
      </c>
      <c r="BC48" s="63" t="n">
        <v>0</v>
      </c>
      <c r="BD48" s="64" t="n">
        <v>0</v>
      </c>
      <c r="BE48" s="64" t="n">
        <v>0</v>
      </c>
      <c r="BF48" s="64" t="n">
        <v>0</v>
      </c>
      <c r="BG48" s="64" t="n">
        <v>0</v>
      </c>
      <c r="BH48" s="65" t="n">
        <f aca="false">BK48</f>
        <v>84.529</v>
      </c>
      <c r="BI48" s="64" t="n">
        <v>0</v>
      </c>
      <c r="BJ48" s="64" t="n">
        <v>0</v>
      </c>
      <c r="BK48" s="66" t="n">
        <v>84.529</v>
      </c>
      <c r="BL48" s="64" t="n">
        <v>0</v>
      </c>
      <c r="BM48" s="63" t="n">
        <v>0</v>
      </c>
      <c r="BN48" s="64" t="n">
        <v>0</v>
      </c>
      <c r="BO48" s="64" t="n">
        <v>0</v>
      </c>
      <c r="BP48" s="64" t="n">
        <v>0</v>
      </c>
      <c r="BQ48" s="64" t="n">
        <v>0</v>
      </c>
      <c r="BR48" s="65" t="n">
        <f aca="false">BU48</f>
        <v>49.917</v>
      </c>
      <c r="BS48" s="66" t="n">
        <v>0</v>
      </c>
      <c r="BT48" s="66" t="n">
        <v>0</v>
      </c>
      <c r="BU48" s="66" t="n">
        <v>49.917</v>
      </c>
      <c r="BV48" s="64" t="n">
        <v>0</v>
      </c>
      <c r="BW48" s="64" t="n">
        <v>0</v>
      </c>
      <c r="BX48" s="64" t="n">
        <v>0</v>
      </c>
      <c r="BY48" s="64" t="n">
        <v>0</v>
      </c>
      <c r="BZ48" s="64" t="n">
        <v>0</v>
      </c>
      <c r="CA48" s="64" t="n">
        <v>0</v>
      </c>
      <c r="CB48" s="64" t="n">
        <f aca="false">BR48+BH48</f>
        <v>134.446</v>
      </c>
      <c r="CC48" s="64" t="n">
        <f aca="false">BS48+BI48</f>
        <v>0</v>
      </c>
      <c r="CD48" s="64" t="n">
        <f aca="false">BT48+BJ48</f>
        <v>0</v>
      </c>
      <c r="CE48" s="64" t="n">
        <f aca="false">BU48+BK48</f>
        <v>134.446</v>
      </c>
      <c r="CF48" s="64" t="n">
        <f aca="false">BV48+BL48</f>
        <v>0</v>
      </c>
      <c r="CG48" s="19" t="s">
        <v>154</v>
      </c>
    </row>
    <row r="49" customFormat="false" ht="52.2" hidden="false" customHeight="false" outlineLevel="0" collapsed="false">
      <c r="A49" s="19" t="s">
        <v>148</v>
      </c>
      <c r="B49" s="20" t="s">
        <v>155</v>
      </c>
      <c r="C49" s="19" t="s">
        <v>153</v>
      </c>
      <c r="D49" s="19" t="s">
        <v>117</v>
      </c>
      <c r="E49" s="19" t="n">
        <v>2017</v>
      </c>
      <c r="F49" s="19" t="n">
        <v>2019</v>
      </c>
      <c r="G49" s="19" t="s">
        <v>96</v>
      </c>
      <c r="H49" s="63" t="s">
        <v>96</v>
      </c>
      <c r="I49" s="63" t="s">
        <v>96</v>
      </c>
      <c r="J49" s="63" t="s">
        <v>96</v>
      </c>
      <c r="K49" s="63" t="s">
        <v>96</v>
      </c>
      <c r="L49" s="63" t="s">
        <v>96</v>
      </c>
      <c r="M49" s="63" t="s">
        <v>96</v>
      </c>
      <c r="N49" s="63" t="s">
        <v>96</v>
      </c>
      <c r="O49" s="63" t="s">
        <v>96</v>
      </c>
      <c r="P49" s="64" t="s">
        <v>96</v>
      </c>
      <c r="Q49" s="64" t="s">
        <v>96</v>
      </c>
      <c r="R49" s="63" t="s">
        <v>96</v>
      </c>
      <c r="S49" s="63" t="s">
        <v>96</v>
      </c>
      <c r="T49" s="63" t="s">
        <v>96</v>
      </c>
      <c r="U49" s="63" t="s">
        <v>96</v>
      </c>
      <c r="V49" s="63" t="s">
        <v>96</v>
      </c>
      <c r="W49" s="63" t="s">
        <v>96</v>
      </c>
      <c r="X49" s="63" t="n">
        <f aca="false">6.136+2.5</f>
        <v>8.636</v>
      </c>
      <c r="Y49" s="63" t="s">
        <v>96</v>
      </c>
      <c r="Z49" s="64" t="s">
        <v>96</v>
      </c>
      <c r="AA49" s="64" t="s">
        <v>96</v>
      </c>
      <c r="AB49" s="64" t="s">
        <v>96</v>
      </c>
      <c r="AC49" s="64" t="s">
        <v>96</v>
      </c>
      <c r="AD49" s="63" t="s">
        <v>96</v>
      </c>
      <c r="AE49" s="64" t="s">
        <v>96</v>
      </c>
      <c r="AF49" s="64" t="s">
        <v>96</v>
      </c>
      <c r="AG49" s="63" t="s">
        <v>96</v>
      </c>
      <c r="AH49" s="63" t="s">
        <v>96</v>
      </c>
      <c r="AI49" s="63" t="n">
        <f aca="false">AL49</f>
        <v>0</v>
      </c>
      <c r="AJ49" s="64" t="n">
        <v>0</v>
      </c>
      <c r="AK49" s="64" t="n">
        <v>0</v>
      </c>
      <c r="AL49" s="64" t="n">
        <v>0</v>
      </c>
      <c r="AM49" s="64" t="n">
        <v>0</v>
      </c>
      <c r="AN49" s="63" t="n">
        <f aca="false">AQ49</f>
        <v>0</v>
      </c>
      <c r="AO49" s="64" t="n">
        <v>0</v>
      </c>
      <c r="AP49" s="64" t="n">
        <v>0</v>
      </c>
      <c r="AQ49" s="64" t="n">
        <v>0</v>
      </c>
      <c r="AR49" s="64" t="n">
        <v>0</v>
      </c>
      <c r="AS49" s="63" t="n">
        <v>1.503</v>
      </c>
      <c r="AT49" s="64" t="n">
        <v>0</v>
      </c>
      <c r="AU49" s="64" t="n">
        <v>0</v>
      </c>
      <c r="AV49" s="64" t="n">
        <v>1.503</v>
      </c>
      <c r="AW49" s="64" t="n">
        <v>0</v>
      </c>
      <c r="AX49" s="63" t="n">
        <v>0</v>
      </c>
      <c r="AY49" s="64" t="n">
        <v>0</v>
      </c>
      <c r="AZ49" s="64" t="n">
        <v>0</v>
      </c>
      <c r="BA49" s="64" t="n">
        <v>0</v>
      </c>
      <c r="BB49" s="64" t="n">
        <v>0</v>
      </c>
      <c r="BC49" s="63" t="n">
        <v>0</v>
      </c>
      <c r="BD49" s="64" t="n">
        <v>0</v>
      </c>
      <c r="BE49" s="64" t="n">
        <v>0</v>
      </c>
      <c r="BF49" s="64" t="n">
        <v>0</v>
      </c>
      <c r="BG49" s="64" t="n">
        <v>0</v>
      </c>
      <c r="BH49" s="65" t="n">
        <f aca="false">BK49</f>
        <v>6.136</v>
      </c>
      <c r="BI49" s="64" t="n">
        <v>0</v>
      </c>
      <c r="BJ49" s="64" t="n">
        <v>0</v>
      </c>
      <c r="BK49" s="66" t="n">
        <v>6.136</v>
      </c>
      <c r="BL49" s="64" t="n">
        <v>0</v>
      </c>
      <c r="BM49" s="63" t="n">
        <v>0</v>
      </c>
      <c r="BN49" s="64" t="n">
        <v>0</v>
      </c>
      <c r="BO49" s="64" t="n">
        <v>0</v>
      </c>
      <c r="BP49" s="64" t="n">
        <v>0</v>
      </c>
      <c r="BQ49" s="64" t="n">
        <v>0</v>
      </c>
      <c r="BR49" s="63" t="n">
        <f aca="false">BU49</f>
        <v>2.5</v>
      </c>
      <c r="BS49" s="64" t="n">
        <v>0</v>
      </c>
      <c r="BT49" s="64" t="n">
        <v>0</v>
      </c>
      <c r="BU49" s="64" t="n">
        <v>2.5</v>
      </c>
      <c r="BV49" s="64" t="n">
        <v>0</v>
      </c>
      <c r="BW49" s="64" t="n">
        <f aca="false">BZ49</f>
        <v>1.503</v>
      </c>
      <c r="BX49" s="64" t="n">
        <v>0</v>
      </c>
      <c r="BY49" s="64" t="n">
        <v>0</v>
      </c>
      <c r="BZ49" s="64" t="n">
        <v>1.503</v>
      </c>
      <c r="CA49" s="64" t="n">
        <v>0</v>
      </c>
      <c r="CB49" s="64" t="n">
        <f aca="false">BR49+BH49</f>
        <v>8.636</v>
      </c>
      <c r="CC49" s="64" t="n">
        <f aca="false">BS49+BI49</f>
        <v>0</v>
      </c>
      <c r="CD49" s="64" t="n">
        <f aca="false">BT49+BJ49</f>
        <v>0</v>
      </c>
      <c r="CE49" s="64" t="n">
        <f aca="false">BU49+BK49</f>
        <v>8.636</v>
      </c>
      <c r="CF49" s="64" t="n">
        <f aca="false">BV49+BL49</f>
        <v>0</v>
      </c>
      <c r="CG49" s="19" t="s">
        <v>156</v>
      </c>
    </row>
    <row r="50" customFormat="false" ht="64.9" hidden="false" customHeight="false" outlineLevel="0" collapsed="false">
      <c r="A50" s="19" t="s">
        <v>148</v>
      </c>
      <c r="B50" s="20" t="s">
        <v>157</v>
      </c>
      <c r="C50" s="19" t="s">
        <v>116</v>
      </c>
      <c r="D50" s="19" t="s">
        <v>117</v>
      </c>
      <c r="E50" s="19" t="n">
        <v>2018</v>
      </c>
      <c r="F50" s="19" t="n">
        <v>2018</v>
      </c>
      <c r="G50" s="70" t="n">
        <v>0</v>
      </c>
      <c r="H50" s="63" t="s">
        <v>96</v>
      </c>
      <c r="I50" s="63" t="s">
        <v>96</v>
      </c>
      <c r="J50" s="63" t="s">
        <v>96</v>
      </c>
      <c r="K50" s="63" t="s">
        <v>96</v>
      </c>
      <c r="L50" s="63" t="s">
        <v>96</v>
      </c>
      <c r="M50" s="63" t="s">
        <v>96</v>
      </c>
      <c r="N50" s="63" t="s">
        <v>96</v>
      </c>
      <c r="O50" s="63" t="s">
        <v>96</v>
      </c>
      <c r="P50" s="64" t="s">
        <v>96</v>
      </c>
      <c r="Q50" s="64" t="s">
        <v>96</v>
      </c>
      <c r="R50" s="63" t="s">
        <v>96</v>
      </c>
      <c r="S50" s="63" t="s">
        <v>96</v>
      </c>
      <c r="T50" s="63" t="s">
        <v>96</v>
      </c>
      <c r="U50" s="63" t="s">
        <v>96</v>
      </c>
      <c r="V50" s="63" t="s">
        <v>96</v>
      </c>
      <c r="W50" s="63" t="s">
        <v>96</v>
      </c>
      <c r="X50" s="63" t="s">
        <v>96</v>
      </c>
      <c r="Y50" s="63" t="s">
        <v>96</v>
      </c>
      <c r="Z50" s="64" t="s">
        <v>96</v>
      </c>
      <c r="AA50" s="64" t="s">
        <v>96</v>
      </c>
      <c r="AB50" s="64" t="s">
        <v>96</v>
      </c>
      <c r="AC50" s="64" t="s">
        <v>96</v>
      </c>
      <c r="AD50" s="63" t="s">
        <v>96</v>
      </c>
      <c r="AE50" s="64" t="s">
        <v>96</v>
      </c>
      <c r="AF50" s="64" t="s">
        <v>96</v>
      </c>
      <c r="AG50" s="63" t="s">
        <v>96</v>
      </c>
      <c r="AH50" s="63" t="s">
        <v>96</v>
      </c>
      <c r="AI50" s="63" t="n">
        <f aca="false">AL50</f>
        <v>0</v>
      </c>
      <c r="AJ50" s="64" t="n">
        <v>0</v>
      </c>
      <c r="AK50" s="64" t="n">
        <v>0</v>
      </c>
      <c r="AL50" s="64" t="n">
        <v>0</v>
      </c>
      <c r="AM50" s="64" t="n">
        <v>0</v>
      </c>
      <c r="AN50" s="63" t="n">
        <f aca="false">AQ50</f>
        <v>0</v>
      </c>
      <c r="AO50" s="64" t="n">
        <v>0</v>
      </c>
      <c r="AP50" s="64" t="n">
        <v>0</v>
      </c>
      <c r="AQ50" s="64" t="n">
        <v>0</v>
      </c>
      <c r="AR50" s="64" t="n">
        <v>0</v>
      </c>
      <c r="AS50" s="63" t="n">
        <v>0</v>
      </c>
      <c r="AT50" s="64" t="n">
        <v>0</v>
      </c>
      <c r="AU50" s="64" t="n">
        <v>0</v>
      </c>
      <c r="AV50" s="64" t="n">
        <v>0</v>
      </c>
      <c r="AW50" s="64" t="n">
        <v>0</v>
      </c>
      <c r="AX50" s="63" t="n">
        <v>0</v>
      </c>
      <c r="AY50" s="64" t="n">
        <v>0</v>
      </c>
      <c r="AZ50" s="64" t="n">
        <v>0</v>
      </c>
      <c r="BA50" s="64" t="n">
        <v>0</v>
      </c>
      <c r="BB50" s="64" t="n">
        <v>0</v>
      </c>
      <c r="BC50" s="63" t="n">
        <f aca="false">BF50</f>
        <v>17.95606</v>
      </c>
      <c r="BD50" s="64" t="n">
        <v>0</v>
      </c>
      <c r="BE50" s="64" t="n">
        <v>0</v>
      </c>
      <c r="BF50" s="64" t="n">
        <f aca="false">15.217*1.18</f>
        <v>17.95606</v>
      </c>
      <c r="BG50" s="64" t="n">
        <v>0</v>
      </c>
      <c r="BH50" s="63" t="n">
        <f aca="false">BK50</f>
        <v>0</v>
      </c>
      <c r="BI50" s="64" t="n">
        <v>0</v>
      </c>
      <c r="BJ50" s="64" t="n">
        <v>0</v>
      </c>
      <c r="BK50" s="64" t="n">
        <v>0</v>
      </c>
      <c r="BL50" s="64" t="n">
        <v>0</v>
      </c>
      <c r="BM50" s="63" t="n">
        <v>0</v>
      </c>
      <c r="BN50" s="64" t="n">
        <v>0</v>
      </c>
      <c r="BO50" s="64" t="n">
        <v>0</v>
      </c>
      <c r="BP50" s="64" t="n">
        <v>0</v>
      </c>
      <c r="BQ50" s="64" t="n">
        <v>0</v>
      </c>
      <c r="BR50" s="63" t="n">
        <v>0</v>
      </c>
      <c r="BS50" s="64" t="n">
        <v>0</v>
      </c>
      <c r="BT50" s="64" t="n">
        <v>0</v>
      </c>
      <c r="BU50" s="64" t="n">
        <v>0</v>
      </c>
      <c r="BV50" s="64" t="n">
        <v>0</v>
      </c>
      <c r="BW50" s="64" t="n">
        <f aca="false">BZ50</f>
        <v>17.95606</v>
      </c>
      <c r="BX50" s="64" t="n">
        <v>0</v>
      </c>
      <c r="BY50" s="64" t="n">
        <v>0</v>
      </c>
      <c r="BZ50" s="64" t="n">
        <f aca="false">15.217*1.18</f>
        <v>17.95606</v>
      </c>
      <c r="CA50" s="64" t="n">
        <v>0</v>
      </c>
      <c r="CB50" s="64" t="n">
        <f aca="false">BR50+BH50</f>
        <v>0</v>
      </c>
      <c r="CC50" s="64" t="n">
        <f aca="false">BS50+BI50</f>
        <v>0</v>
      </c>
      <c r="CD50" s="64" t="n">
        <f aca="false">BT50+BJ50</f>
        <v>0</v>
      </c>
      <c r="CE50" s="64" t="n">
        <f aca="false">BU50+BK50</f>
        <v>0</v>
      </c>
      <c r="CF50" s="64" t="n">
        <f aca="false">BV50+BL50</f>
        <v>0</v>
      </c>
      <c r="CG50" s="19" t="s">
        <v>158</v>
      </c>
    </row>
    <row r="51" customFormat="false" ht="39.55" hidden="false" customHeight="false" outlineLevel="0" collapsed="false">
      <c r="A51" s="19" t="s">
        <v>148</v>
      </c>
      <c r="B51" s="20" t="s">
        <v>159</v>
      </c>
      <c r="C51" s="19" t="s">
        <v>116</v>
      </c>
      <c r="D51" s="19" t="s">
        <v>117</v>
      </c>
      <c r="E51" s="19" t="n">
        <v>2018</v>
      </c>
      <c r="F51" s="19" t="n">
        <v>2018</v>
      </c>
      <c r="G51" s="70" t="n">
        <v>0</v>
      </c>
      <c r="H51" s="63" t="s">
        <v>96</v>
      </c>
      <c r="I51" s="63" t="s">
        <v>96</v>
      </c>
      <c r="J51" s="63" t="s">
        <v>96</v>
      </c>
      <c r="K51" s="63" t="s">
        <v>96</v>
      </c>
      <c r="L51" s="63" t="s">
        <v>96</v>
      </c>
      <c r="M51" s="63" t="s">
        <v>96</v>
      </c>
      <c r="N51" s="63" t="s">
        <v>96</v>
      </c>
      <c r="O51" s="63" t="s">
        <v>96</v>
      </c>
      <c r="P51" s="64" t="s">
        <v>96</v>
      </c>
      <c r="Q51" s="64" t="s">
        <v>96</v>
      </c>
      <c r="R51" s="63" t="s">
        <v>96</v>
      </c>
      <c r="S51" s="63" t="s">
        <v>96</v>
      </c>
      <c r="T51" s="63" t="s">
        <v>96</v>
      </c>
      <c r="U51" s="63" t="s">
        <v>96</v>
      </c>
      <c r="V51" s="63" t="s">
        <v>96</v>
      </c>
      <c r="W51" s="63" t="s">
        <v>96</v>
      </c>
      <c r="X51" s="63" t="s">
        <v>96</v>
      </c>
      <c r="Y51" s="63" t="s">
        <v>96</v>
      </c>
      <c r="Z51" s="64" t="s">
        <v>96</v>
      </c>
      <c r="AA51" s="64" t="s">
        <v>96</v>
      </c>
      <c r="AB51" s="64" t="s">
        <v>96</v>
      </c>
      <c r="AC51" s="64" t="s">
        <v>96</v>
      </c>
      <c r="AD51" s="63" t="s">
        <v>96</v>
      </c>
      <c r="AE51" s="64" t="s">
        <v>96</v>
      </c>
      <c r="AF51" s="64" t="s">
        <v>96</v>
      </c>
      <c r="AG51" s="63" t="s">
        <v>96</v>
      </c>
      <c r="AH51" s="63" t="s">
        <v>96</v>
      </c>
      <c r="AI51" s="63" t="n">
        <f aca="false">AL51</f>
        <v>0</v>
      </c>
      <c r="AJ51" s="64" t="n">
        <v>0</v>
      </c>
      <c r="AK51" s="64" t="n">
        <v>0</v>
      </c>
      <c r="AL51" s="64" t="n">
        <v>0</v>
      </c>
      <c r="AM51" s="64" t="n">
        <v>0</v>
      </c>
      <c r="AN51" s="63" t="n">
        <f aca="false">AQ51</f>
        <v>0</v>
      </c>
      <c r="AO51" s="64" t="n">
        <v>0</v>
      </c>
      <c r="AP51" s="64" t="n">
        <v>0</v>
      </c>
      <c r="AQ51" s="64" t="n">
        <v>0</v>
      </c>
      <c r="AR51" s="64" t="n">
        <v>0</v>
      </c>
      <c r="AS51" s="63" t="n">
        <v>0</v>
      </c>
      <c r="AT51" s="64" t="n">
        <v>0</v>
      </c>
      <c r="AU51" s="64" t="n">
        <v>0</v>
      </c>
      <c r="AV51" s="64" t="n">
        <v>0</v>
      </c>
      <c r="AW51" s="64" t="n">
        <v>0</v>
      </c>
      <c r="AX51" s="63" t="n">
        <v>0</v>
      </c>
      <c r="AY51" s="64" t="n">
        <v>0</v>
      </c>
      <c r="AZ51" s="64" t="n">
        <v>0</v>
      </c>
      <c r="BA51" s="64" t="n">
        <v>0</v>
      </c>
      <c r="BB51" s="64" t="n">
        <v>0</v>
      </c>
      <c r="BC51" s="63" t="n">
        <f aca="false">BF51</f>
        <v>23.6</v>
      </c>
      <c r="BD51" s="64" t="n">
        <v>0</v>
      </c>
      <c r="BE51" s="64" t="n">
        <v>0</v>
      </c>
      <c r="BF51" s="64" t="n">
        <f aca="false">20*1.18</f>
        <v>23.6</v>
      </c>
      <c r="BG51" s="64" t="n">
        <v>0</v>
      </c>
      <c r="BH51" s="63" t="n">
        <f aca="false">BK51</f>
        <v>0</v>
      </c>
      <c r="BI51" s="64" t="n">
        <v>0</v>
      </c>
      <c r="BJ51" s="64" t="n">
        <v>0</v>
      </c>
      <c r="BK51" s="64" t="n">
        <v>0</v>
      </c>
      <c r="BL51" s="64" t="n">
        <v>0</v>
      </c>
      <c r="BM51" s="63" t="n">
        <v>0</v>
      </c>
      <c r="BN51" s="64" t="n">
        <v>0</v>
      </c>
      <c r="BO51" s="64" t="n">
        <v>0</v>
      </c>
      <c r="BP51" s="64" t="n">
        <v>0</v>
      </c>
      <c r="BQ51" s="64" t="n">
        <v>0</v>
      </c>
      <c r="BR51" s="63" t="n">
        <v>0</v>
      </c>
      <c r="BS51" s="64" t="n">
        <v>0</v>
      </c>
      <c r="BT51" s="64" t="n">
        <v>0</v>
      </c>
      <c r="BU51" s="64" t="n">
        <v>0</v>
      </c>
      <c r="BV51" s="64" t="n">
        <v>0</v>
      </c>
      <c r="BW51" s="64" t="n">
        <f aca="false">BZ51</f>
        <v>23.6</v>
      </c>
      <c r="BX51" s="64" t="n">
        <v>0</v>
      </c>
      <c r="BY51" s="64" t="n">
        <v>0</v>
      </c>
      <c r="BZ51" s="64" t="n">
        <f aca="false">20*1.18</f>
        <v>23.6</v>
      </c>
      <c r="CA51" s="64" t="n">
        <v>0</v>
      </c>
      <c r="CB51" s="64" t="n">
        <f aca="false">BR51+BH51</f>
        <v>0</v>
      </c>
      <c r="CC51" s="64" t="n">
        <f aca="false">BS51+BI51</f>
        <v>0</v>
      </c>
      <c r="CD51" s="64" t="n">
        <f aca="false">BT51+BJ51</f>
        <v>0</v>
      </c>
      <c r="CE51" s="64" t="n">
        <f aca="false">BU51+BK51</f>
        <v>0</v>
      </c>
      <c r="CF51" s="64" t="n">
        <f aca="false">BV51+BL51</f>
        <v>0</v>
      </c>
      <c r="CG51" s="19" t="s">
        <v>158</v>
      </c>
    </row>
    <row r="52" customFormat="false" ht="77.6" hidden="false" customHeight="false" outlineLevel="0" collapsed="false">
      <c r="A52" s="19" t="s">
        <v>148</v>
      </c>
      <c r="B52" s="20" t="s">
        <v>160</v>
      </c>
      <c r="C52" s="19" t="s">
        <v>116</v>
      </c>
      <c r="D52" s="19" t="s">
        <v>117</v>
      </c>
      <c r="E52" s="19" t="n">
        <v>2019</v>
      </c>
      <c r="F52" s="19" t="n">
        <v>2019</v>
      </c>
      <c r="G52" s="70" t="n">
        <v>0</v>
      </c>
      <c r="H52" s="63" t="s">
        <v>96</v>
      </c>
      <c r="I52" s="63" t="s">
        <v>96</v>
      </c>
      <c r="J52" s="63" t="s">
        <v>96</v>
      </c>
      <c r="K52" s="63" t="s">
        <v>96</v>
      </c>
      <c r="L52" s="63" t="s">
        <v>96</v>
      </c>
      <c r="M52" s="63" t="s">
        <v>96</v>
      </c>
      <c r="N52" s="63" t="s">
        <v>96</v>
      </c>
      <c r="O52" s="63" t="s">
        <v>96</v>
      </c>
      <c r="P52" s="64" t="s">
        <v>96</v>
      </c>
      <c r="Q52" s="64" t="s">
        <v>96</v>
      </c>
      <c r="R52" s="63" t="s">
        <v>96</v>
      </c>
      <c r="S52" s="63" t="s">
        <v>96</v>
      </c>
      <c r="T52" s="63" t="s">
        <v>96</v>
      </c>
      <c r="U52" s="63" t="s">
        <v>96</v>
      </c>
      <c r="V52" s="63" t="s">
        <v>96</v>
      </c>
      <c r="W52" s="63" t="s">
        <v>96</v>
      </c>
      <c r="X52" s="63" t="s">
        <v>96</v>
      </c>
      <c r="Y52" s="63" t="s">
        <v>96</v>
      </c>
      <c r="Z52" s="64" t="s">
        <v>96</v>
      </c>
      <c r="AA52" s="64" t="s">
        <v>96</v>
      </c>
      <c r="AB52" s="64" t="s">
        <v>96</v>
      </c>
      <c r="AC52" s="64" t="s">
        <v>96</v>
      </c>
      <c r="AD52" s="63" t="s">
        <v>96</v>
      </c>
      <c r="AE52" s="64" t="s">
        <v>96</v>
      </c>
      <c r="AF52" s="64" t="s">
        <v>96</v>
      </c>
      <c r="AG52" s="63" t="s">
        <v>96</v>
      </c>
      <c r="AH52" s="63" t="s">
        <v>96</v>
      </c>
      <c r="AI52" s="63" t="n">
        <f aca="false">AL52</f>
        <v>0</v>
      </c>
      <c r="AJ52" s="64" t="n">
        <v>0</v>
      </c>
      <c r="AK52" s="64" t="n">
        <v>0</v>
      </c>
      <c r="AL52" s="64" t="n">
        <v>0</v>
      </c>
      <c r="AM52" s="64" t="n">
        <v>0</v>
      </c>
      <c r="AN52" s="63" t="n">
        <f aca="false">AQ52</f>
        <v>0</v>
      </c>
      <c r="AO52" s="64" t="n">
        <v>0</v>
      </c>
      <c r="AP52" s="64" t="n">
        <v>0</v>
      </c>
      <c r="AQ52" s="64" t="n">
        <v>0</v>
      </c>
      <c r="AR52" s="64" t="n">
        <v>0</v>
      </c>
      <c r="AS52" s="63" t="n">
        <v>0</v>
      </c>
      <c r="AT52" s="64" t="n">
        <v>0</v>
      </c>
      <c r="AU52" s="64" t="n">
        <v>0</v>
      </c>
      <c r="AV52" s="64" t="n">
        <v>0</v>
      </c>
      <c r="AW52" s="64" t="n">
        <v>0</v>
      </c>
      <c r="AX52" s="63" t="n">
        <v>0</v>
      </c>
      <c r="AY52" s="64" t="n">
        <v>0</v>
      </c>
      <c r="AZ52" s="64" t="n">
        <v>0</v>
      </c>
      <c r="BA52" s="64" t="n">
        <v>0</v>
      </c>
      <c r="BB52" s="64" t="n">
        <v>0</v>
      </c>
      <c r="BC52" s="63" t="n">
        <v>0</v>
      </c>
      <c r="BD52" s="64" t="n">
        <v>0</v>
      </c>
      <c r="BE52" s="64" t="n">
        <v>0</v>
      </c>
      <c r="BF52" s="64" t="n">
        <v>0</v>
      </c>
      <c r="BG52" s="64" t="n">
        <v>0</v>
      </c>
      <c r="BH52" s="63" t="n">
        <f aca="false">BK52</f>
        <v>0</v>
      </c>
      <c r="BI52" s="64" t="n">
        <v>0</v>
      </c>
      <c r="BJ52" s="64" t="n">
        <v>0</v>
      </c>
      <c r="BK52" s="64" t="n">
        <v>0</v>
      </c>
      <c r="BL52" s="64" t="n">
        <v>0</v>
      </c>
      <c r="BM52" s="63" t="n">
        <f aca="false">BP52</f>
        <v>27.72</v>
      </c>
      <c r="BN52" s="64" t="n">
        <v>0</v>
      </c>
      <c r="BO52" s="64" t="n">
        <v>0</v>
      </c>
      <c r="BP52" s="64" t="n">
        <v>27.72</v>
      </c>
      <c r="BQ52" s="64" t="n">
        <v>0</v>
      </c>
      <c r="BR52" s="63" t="n">
        <v>0</v>
      </c>
      <c r="BS52" s="64" t="n">
        <v>0</v>
      </c>
      <c r="BT52" s="64" t="n">
        <v>0</v>
      </c>
      <c r="BU52" s="64" t="n">
        <v>0</v>
      </c>
      <c r="BV52" s="64" t="n">
        <v>0</v>
      </c>
      <c r="BW52" s="64" t="n">
        <f aca="false">BZ52</f>
        <v>27.72</v>
      </c>
      <c r="BX52" s="64" t="n">
        <v>0</v>
      </c>
      <c r="BY52" s="64" t="n">
        <v>0</v>
      </c>
      <c r="BZ52" s="64" t="n">
        <v>27.72</v>
      </c>
      <c r="CA52" s="64" t="n">
        <v>0</v>
      </c>
      <c r="CB52" s="64" t="n">
        <f aca="false">BR52+BH52</f>
        <v>0</v>
      </c>
      <c r="CC52" s="64" t="n">
        <f aca="false">BS52+BI52</f>
        <v>0</v>
      </c>
      <c r="CD52" s="64" t="n">
        <f aca="false">BT52+BJ52</f>
        <v>0</v>
      </c>
      <c r="CE52" s="64" t="n">
        <f aca="false">BU52+BK52</f>
        <v>0</v>
      </c>
      <c r="CF52" s="64" t="n">
        <f aca="false">BV52+BL52</f>
        <v>0</v>
      </c>
      <c r="CG52" s="19" t="s">
        <v>161</v>
      </c>
    </row>
    <row r="53" customFormat="false" ht="26.85" hidden="false" customHeight="false" outlineLevel="0" collapsed="false">
      <c r="A53" s="19" t="s">
        <v>148</v>
      </c>
      <c r="B53" s="20" t="s">
        <v>162</v>
      </c>
      <c r="C53" s="19" t="s">
        <v>163</v>
      </c>
      <c r="D53" s="19" t="s">
        <v>117</v>
      </c>
      <c r="E53" s="19" t="n">
        <v>2019</v>
      </c>
      <c r="F53" s="19" t="n">
        <v>2019</v>
      </c>
      <c r="G53" s="70" t="n">
        <v>0</v>
      </c>
      <c r="H53" s="63" t="s">
        <v>96</v>
      </c>
      <c r="I53" s="63" t="s">
        <v>96</v>
      </c>
      <c r="J53" s="63" t="s">
        <v>96</v>
      </c>
      <c r="K53" s="63" t="s">
        <v>96</v>
      </c>
      <c r="L53" s="63" t="s">
        <v>96</v>
      </c>
      <c r="M53" s="63" t="s">
        <v>96</v>
      </c>
      <c r="N53" s="63" t="s">
        <v>96</v>
      </c>
      <c r="O53" s="63" t="s">
        <v>96</v>
      </c>
      <c r="P53" s="64" t="s">
        <v>96</v>
      </c>
      <c r="Q53" s="64" t="s">
        <v>96</v>
      </c>
      <c r="R53" s="63" t="s">
        <v>96</v>
      </c>
      <c r="S53" s="63" t="s">
        <v>96</v>
      </c>
      <c r="T53" s="63" t="s">
        <v>96</v>
      </c>
      <c r="U53" s="63" t="s">
        <v>96</v>
      </c>
      <c r="V53" s="63" t="s">
        <v>96</v>
      </c>
      <c r="W53" s="63" t="s">
        <v>96</v>
      </c>
      <c r="X53" s="63" t="s">
        <v>96</v>
      </c>
      <c r="Y53" s="63" t="s">
        <v>96</v>
      </c>
      <c r="Z53" s="64" t="s">
        <v>96</v>
      </c>
      <c r="AA53" s="64" t="s">
        <v>96</v>
      </c>
      <c r="AB53" s="64" t="s">
        <v>96</v>
      </c>
      <c r="AC53" s="64" t="s">
        <v>96</v>
      </c>
      <c r="AD53" s="63" t="s">
        <v>96</v>
      </c>
      <c r="AE53" s="64" t="s">
        <v>96</v>
      </c>
      <c r="AF53" s="64" t="s">
        <v>96</v>
      </c>
      <c r="AG53" s="63" t="s">
        <v>96</v>
      </c>
      <c r="AH53" s="63" t="s">
        <v>96</v>
      </c>
      <c r="AI53" s="63" t="n">
        <f aca="false">AL53</f>
        <v>0</v>
      </c>
      <c r="AJ53" s="64" t="n">
        <v>0</v>
      </c>
      <c r="AK53" s="64" t="n">
        <v>0</v>
      </c>
      <c r="AL53" s="64" t="n">
        <v>0</v>
      </c>
      <c r="AM53" s="64" t="n">
        <v>0</v>
      </c>
      <c r="AN53" s="63" t="n">
        <f aca="false">AQ53</f>
        <v>0</v>
      </c>
      <c r="AO53" s="64" t="n">
        <v>0</v>
      </c>
      <c r="AP53" s="64" t="n">
        <v>0</v>
      </c>
      <c r="AQ53" s="64" t="n">
        <v>0</v>
      </c>
      <c r="AR53" s="64" t="n">
        <v>0</v>
      </c>
      <c r="AS53" s="63" t="n">
        <v>0</v>
      </c>
      <c r="AT53" s="64" t="n">
        <v>0</v>
      </c>
      <c r="AU53" s="64" t="n">
        <v>0</v>
      </c>
      <c r="AV53" s="64" t="n">
        <v>0</v>
      </c>
      <c r="AW53" s="64" t="n">
        <v>0</v>
      </c>
      <c r="AX53" s="63" t="n">
        <v>0</v>
      </c>
      <c r="AY53" s="64" t="n">
        <v>0</v>
      </c>
      <c r="AZ53" s="64" t="n">
        <v>0</v>
      </c>
      <c r="BA53" s="64" t="n">
        <v>0</v>
      </c>
      <c r="BB53" s="64" t="n">
        <v>0</v>
      </c>
      <c r="BC53" s="63" t="n">
        <v>0</v>
      </c>
      <c r="BD53" s="64" t="n">
        <v>0</v>
      </c>
      <c r="BE53" s="64" t="n">
        <v>0</v>
      </c>
      <c r="BF53" s="64" t="n">
        <v>0</v>
      </c>
      <c r="BG53" s="64" t="n">
        <v>0</v>
      </c>
      <c r="BH53" s="63" t="n">
        <f aca="false">BK53</f>
        <v>0</v>
      </c>
      <c r="BI53" s="64" t="n">
        <v>0</v>
      </c>
      <c r="BJ53" s="64" t="n">
        <v>0</v>
      </c>
      <c r="BK53" s="64" t="n">
        <v>0</v>
      </c>
      <c r="BL53" s="64" t="n">
        <v>0</v>
      </c>
      <c r="BM53" s="63" t="n">
        <v>25.18</v>
      </c>
      <c r="BN53" s="64" t="n">
        <v>0</v>
      </c>
      <c r="BO53" s="64" t="n">
        <v>0</v>
      </c>
      <c r="BP53" s="64" t="n">
        <v>25.18</v>
      </c>
      <c r="BQ53" s="64" t="n">
        <v>0</v>
      </c>
      <c r="BR53" s="63" t="n">
        <v>0</v>
      </c>
      <c r="BS53" s="64" t="n">
        <v>0</v>
      </c>
      <c r="BT53" s="64" t="n">
        <v>0</v>
      </c>
      <c r="BU53" s="64" t="n">
        <v>0</v>
      </c>
      <c r="BV53" s="64" t="n">
        <v>0</v>
      </c>
      <c r="BW53" s="64" t="n">
        <f aca="false">BZ53</f>
        <v>25.18</v>
      </c>
      <c r="BX53" s="64" t="n">
        <v>0</v>
      </c>
      <c r="BY53" s="64" t="n">
        <v>0</v>
      </c>
      <c r="BZ53" s="64" t="n">
        <v>25.18</v>
      </c>
      <c r="CA53" s="64" t="n">
        <v>0</v>
      </c>
      <c r="CB53" s="64" t="n">
        <f aca="false">BR53+BH53</f>
        <v>0</v>
      </c>
      <c r="CC53" s="64" t="n">
        <f aca="false">BS53+BI53</f>
        <v>0</v>
      </c>
      <c r="CD53" s="64" t="n">
        <f aca="false">BT53+BJ53</f>
        <v>0</v>
      </c>
      <c r="CE53" s="64" t="n">
        <f aca="false">BU53+BK53</f>
        <v>0</v>
      </c>
      <c r="CF53" s="64" t="n">
        <f aca="false">BV53+BL53</f>
        <v>0</v>
      </c>
      <c r="CG53" s="19" t="s">
        <v>164</v>
      </c>
    </row>
    <row r="54" customFormat="false" ht="63" hidden="false" customHeight="false" outlineLevel="0" collapsed="false">
      <c r="A54" s="57" t="s">
        <v>165</v>
      </c>
      <c r="B54" s="58" t="s">
        <v>166</v>
      </c>
      <c r="C54" s="59"/>
      <c r="D54" s="59" t="s">
        <v>96</v>
      </c>
      <c r="E54" s="59" t="s">
        <v>96</v>
      </c>
      <c r="F54" s="59" t="s">
        <v>96</v>
      </c>
      <c r="G54" s="59" t="s">
        <v>96</v>
      </c>
      <c r="H54" s="60" t="s">
        <v>96</v>
      </c>
      <c r="I54" s="60" t="s">
        <v>96</v>
      </c>
      <c r="J54" s="60" t="s">
        <v>96</v>
      </c>
      <c r="K54" s="60" t="s">
        <v>96</v>
      </c>
      <c r="L54" s="60" t="s">
        <v>96</v>
      </c>
      <c r="M54" s="60" t="s">
        <v>96</v>
      </c>
      <c r="N54" s="60" t="s">
        <v>96</v>
      </c>
      <c r="O54" s="61" t="n">
        <v>0</v>
      </c>
      <c r="P54" s="60" t="s">
        <v>96</v>
      </c>
      <c r="Q54" s="60" t="s">
        <v>96</v>
      </c>
      <c r="R54" s="60" t="s">
        <v>96</v>
      </c>
      <c r="S54" s="60" t="s">
        <v>96</v>
      </c>
      <c r="T54" s="60" t="s">
        <v>96</v>
      </c>
      <c r="U54" s="60" t="s">
        <v>96</v>
      </c>
      <c r="V54" s="60" t="s">
        <v>96</v>
      </c>
      <c r="W54" s="60" t="s">
        <v>96</v>
      </c>
      <c r="X54" s="60" t="s">
        <v>96</v>
      </c>
      <c r="Y54" s="61" t="n">
        <v>0</v>
      </c>
      <c r="Z54" s="61" t="n">
        <v>0</v>
      </c>
      <c r="AA54" s="61" t="n">
        <v>0</v>
      </c>
      <c r="AB54" s="61" t="n">
        <v>0</v>
      </c>
      <c r="AC54" s="61" t="n">
        <v>0</v>
      </c>
      <c r="AD54" s="61" t="n">
        <v>0</v>
      </c>
      <c r="AE54" s="61" t="n">
        <v>0</v>
      </c>
      <c r="AF54" s="61" t="n">
        <v>0</v>
      </c>
      <c r="AG54" s="61" t="n">
        <v>0</v>
      </c>
      <c r="AH54" s="61" t="n">
        <v>0</v>
      </c>
      <c r="AI54" s="61" t="n">
        <v>0</v>
      </c>
      <c r="AJ54" s="61" t="n">
        <v>0</v>
      </c>
      <c r="AK54" s="61" t="n">
        <v>0</v>
      </c>
      <c r="AL54" s="61" t="n">
        <v>0</v>
      </c>
      <c r="AM54" s="61" t="n">
        <v>0</v>
      </c>
      <c r="AN54" s="61" t="n">
        <v>0</v>
      </c>
      <c r="AO54" s="61" t="n">
        <v>0</v>
      </c>
      <c r="AP54" s="61" t="n">
        <v>0</v>
      </c>
      <c r="AQ54" s="61" t="n">
        <v>0</v>
      </c>
      <c r="AR54" s="61" t="n">
        <v>0</v>
      </c>
      <c r="AS54" s="61" t="n">
        <v>0</v>
      </c>
      <c r="AT54" s="61" t="n">
        <v>0</v>
      </c>
      <c r="AU54" s="61" t="n">
        <v>0</v>
      </c>
      <c r="AV54" s="61" t="n">
        <v>0</v>
      </c>
      <c r="AW54" s="61" t="n">
        <v>0</v>
      </c>
      <c r="AX54" s="61" t="n">
        <v>0</v>
      </c>
      <c r="AY54" s="61" t="n">
        <v>0</v>
      </c>
      <c r="AZ54" s="61" t="n">
        <v>0</v>
      </c>
      <c r="BA54" s="61" t="n">
        <v>0</v>
      </c>
      <c r="BB54" s="61" t="n">
        <v>0</v>
      </c>
      <c r="BC54" s="61" t="n">
        <v>0</v>
      </c>
      <c r="BD54" s="61" t="n">
        <v>0</v>
      </c>
      <c r="BE54" s="61" t="n">
        <v>0</v>
      </c>
      <c r="BF54" s="61" t="n">
        <v>0</v>
      </c>
      <c r="BG54" s="61" t="n">
        <v>0</v>
      </c>
      <c r="BH54" s="61" t="n">
        <v>0</v>
      </c>
      <c r="BI54" s="61" t="n">
        <v>0</v>
      </c>
      <c r="BJ54" s="61" t="n">
        <v>0</v>
      </c>
      <c r="BK54" s="61" t="n">
        <v>0</v>
      </c>
      <c r="BL54" s="61" t="n">
        <v>0</v>
      </c>
      <c r="BM54" s="61" t="n">
        <v>0</v>
      </c>
      <c r="BN54" s="61" t="n">
        <v>0</v>
      </c>
      <c r="BO54" s="61" t="n">
        <v>0</v>
      </c>
      <c r="BP54" s="61" t="n">
        <v>0</v>
      </c>
      <c r="BQ54" s="61" t="n">
        <v>0</v>
      </c>
      <c r="BR54" s="61" t="n">
        <v>0</v>
      </c>
      <c r="BS54" s="61" t="n">
        <v>0</v>
      </c>
      <c r="BT54" s="61" t="n">
        <v>0</v>
      </c>
      <c r="BU54" s="61" t="n">
        <v>0</v>
      </c>
      <c r="BV54" s="61" t="n">
        <v>0</v>
      </c>
      <c r="BW54" s="61" t="n">
        <v>0</v>
      </c>
      <c r="BX54" s="61" t="n">
        <v>0</v>
      </c>
      <c r="BY54" s="61" t="n">
        <v>0</v>
      </c>
      <c r="BZ54" s="61" t="n">
        <v>0</v>
      </c>
      <c r="CA54" s="61" t="n">
        <v>0</v>
      </c>
      <c r="CB54" s="61" t="n">
        <v>0</v>
      </c>
      <c r="CC54" s="61" t="n">
        <v>0</v>
      </c>
      <c r="CD54" s="61" t="n">
        <v>0</v>
      </c>
      <c r="CE54" s="61" t="n">
        <v>0</v>
      </c>
      <c r="CF54" s="61" t="n">
        <v>0</v>
      </c>
      <c r="CG54" s="59" t="s">
        <v>96</v>
      </c>
    </row>
    <row r="55" customFormat="false" ht="47.25" hidden="false" customHeight="false" outlineLevel="0" collapsed="false">
      <c r="A55" s="52" t="s">
        <v>167</v>
      </c>
      <c r="B55" s="53" t="s">
        <v>168</v>
      </c>
      <c r="C55" s="54"/>
      <c r="D55" s="54" t="s">
        <v>96</v>
      </c>
      <c r="E55" s="54" t="s">
        <v>96</v>
      </c>
      <c r="F55" s="54" t="s">
        <v>96</v>
      </c>
      <c r="G55" s="54" t="s">
        <v>96</v>
      </c>
      <c r="H55" s="54" t="s">
        <v>96</v>
      </c>
      <c r="I55" s="54" t="s">
        <v>96</v>
      </c>
      <c r="J55" s="55" t="s">
        <v>96</v>
      </c>
      <c r="K55" s="55" t="s">
        <v>96</v>
      </c>
      <c r="L55" s="55" t="s">
        <v>96</v>
      </c>
      <c r="M55" s="55" t="s">
        <v>96</v>
      </c>
      <c r="N55" s="55" t="s">
        <v>96</v>
      </c>
      <c r="O55" s="55" t="s">
        <v>96</v>
      </c>
      <c r="P55" s="55" t="s">
        <v>96</v>
      </c>
      <c r="Q55" s="55" t="s">
        <v>96</v>
      </c>
      <c r="R55" s="55" t="s">
        <v>96</v>
      </c>
      <c r="S55" s="55" t="s">
        <v>96</v>
      </c>
      <c r="T55" s="55" t="s">
        <v>96</v>
      </c>
      <c r="U55" s="55" t="s">
        <v>96</v>
      </c>
      <c r="V55" s="55" t="s">
        <v>96</v>
      </c>
      <c r="W55" s="55" t="s">
        <v>96</v>
      </c>
      <c r="X55" s="55" t="s">
        <v>96</v>
      </c>
      <c r="Y55" s="55" t="n">
        <v>0</v>
      </c>
      <c r="Z55" s="55" t="n">
        <v>0</v>
      </c>
      <c r="AA55" s="55" t="n">
        <v>0</v>
      </c>
      <c r="AB55" s="55" t="n">
        <v>0</v>
      </c>
      <c r="AC55" s="55" t="n">
        <v>0</v>
      </c>
      <c r="AD55" s="55" t="n">
        <v>0</v>
      </c>
      <c r="AE55" s="55" t="n">
        <v>0</v>
      </c>
      <c r="AF55" s="55" t="n">
        <v>0</v>
      </c>
      <c r="AG55" s="55" t="n">
        <v>0</v>
      </c>
      <c r="AH55" s="55" t="n">
        <v>0</v>
      </c>
      <c r="AI55" s="55" t="n">
        <v>0</v>
      </c>
      <c r="AJ55" s="55" t="n">
        <v>0</v>
      </c>
      <c r="AK55" s="55" t="n">
        <v>0</v>
      </c>
      <c r="AL55" s="55" t="n">
        <v>0</v>
      </c>
      <c r="AM55" s="55" t="n">
        <v>0</v>
      </c>
      <c r="AN55" s="55" t="n">
        <v>0</v>
      </c>
      <c r="AO55" s="55" t="n">
        <v>0</v>
      </c>
      <c r="AP55" s="55" t="n">
        <v>0</v>
      </c>
      <c r="AQ55" s="55" t="n">
        <v>0</v>
      </c>
      <c r="AR55" s="55" t="n">
        <v>0</v>
      </c>
      <c r="AS55" s="55" t="n">
        <v>0</v>
      </c>
      <c r="AT55" s="55" t="n">
        <v>0</v>
      </c>
      <c r="AU55" s="55" t="n">
        <v>0</v>
      </c>
      <c r="AV55" s="55" t="n">
        <v>0</v>
      </c>
      <c r="AW55" s="55" t="n">
        <v>0</v>
      </c>
      <c r="AX55" s="55" t="n">
        <v>0</v>
      </c>
      <c r="AY55" s="55" t="n">
        <v>0</v>
      </c>
      <c r="AZ55" s="55" t="n">
        <v>0</v>
      </c>
      <c r="BA55" s="55" t="n">
        <v>0</v>
      </c>
      <c r="BB55" s="55" t="n">
        <v>0</v>
      </c>
      <c r="BC55" s="55" t="n">
        <v>0</v>
      </c>
      <c r="BD55" s="55" t="n">
        <v>0</v>
      </c>
      <c r="BE55" s="55" t="n">
        <v>0</v>
      </c>
      <c r="BF55" s="55" t="n">
        <v>0</v>
      </c>
      <c r="BG55" s="55" t="n">
        <v>0</v>
      </c>
      <c r="BH55" s="55" t="n">
        <v>0</v>
      </c>
      <c r="BI55" s="55" t="n">
        <v>0</v>
      </c>
      <c r="BJ55" s="55" t="n">
        <v>0</v>
      </c>
      <c r="BK55" s="55" t="n">
        <v>0</v>
      </c>
      <c r="BL55" s="55" t="n">
        <v>0</v>
      </c>
      <c r="BM55" s="55" t="n">
        <v>0</v>
      </c>
      <c r="BN55" s="55" t="n">
        <v>0</v>
      </c>
      <c r="BO55" s="55" t="n">
        <v>0</v>
      </c>
      <c r="BP55" s="55" t="n">
        <v>0</v>
      </c>
      <c r="BQ55" s="55" t="n">
        <v>0</v>
      </c>
      <c r="BR55" s="55" t="n">
        <v>0</v>
      </c>
      <c r="BS55" s="55" t="n">
        <v>0</v>
      </c>
      <c r="BT55" s="55" t="n">
        <v>0</v>
      </c>
      <c r="BU55" s="55" t="n">
        <v>0</v>
      </c>
      <c r="BV55" s="55" t="n">
        <v>0</v>
      </c>
      <c r="BW55" s="55" t="n">
        <v>0</v>
      </c>
      <c r="BX55" s="55" t="n">
        <v>0</v>
      </c>
      <c r="BY55" s="55" t="n">
        <v>0</v>
      </c>
      <c r="BZ55" s="55" t="n">
        <v>0</v>
      </c>
      <c r="CA55" s="55" t="n">
        <v>0</v>
      </c>
      <c r="CB55" s="55" t="n">
        <v>0</v>
      </c>
      <c r="CC55" s="55" t="n">
        <v>0</v>
      </c>
      <c r="CD55" s="55" t="n">
        <v>0</v>
      </c>
      <c r="CE55" s="55" t="n">
        <v>0</v>
      </c>
      <c r="CF55" s="55" t="n">
        <v>0</v>
      </c>
      <c r="CG55" s="54" t="s">
        <v>96</v>
      </c>
    </row>
    <row r="56" customFormat="false" ht="31.5" hidden="false" customHeight="false" outlineLevel="0" collapsed="false">
      <c r="A56" s="57" t="s">
        <v>169</v>
      </c>
      <c r="B56" s="58" t="s">
        <v>170</v>
      </c>
      <c r="C56" s="59"/>
      <c r="D56" s="59" t="s">
        <v>96</v>
      </c>
      <c r="E56" s="59" t="s">
        <v>96</v>
      </c>
      <c r="F56" s="59" t="s">
        <v>96</v>
      </c>
      <c r="G56" s="59" t="s">
        <v>96</v>
      </c>
      <c r="H56" s="59" t="s">
        <v>96</v>
      </c>
      <c r="I56" s="59" t="s">
        <v>96</v>
      </c>
      <c r="J56" s="60" t="s">
        <v>96</v>
      </c>
      <c r="K56" s="60" t="s">
        <v>96</v>
      </c>
      <c r="L56" s="60" t="s">
        <v>96</v>
      </c>
      <c r="M56" s="60" t="s">
        <v>96</v>
      </c>
      <c r="N56" s="60" t="s">
        <v>96</v>
      </c>
      <c r="O56" s="60" t="s">
        <v>96</v>
      </c>
      <c r="P56" s="60" t="s">
        <v>96</v>
      </c>
      <c r="Q56" s="60" t="s">
        <v>96</v>
      </c>
      <c r="R56" s="60" t="s">
        <v>96</v>
      </c>
      <c r="S56" s="60" t="s">
        <v>96</v>
      </c>
      <c r="T56" s="60" t="s">
        <v>96</v>
      </c>
      <c r="U56" s="60" t="s">
        <v>96</v>
      </c>
      <c r="V56" s="60" t="s">
        <v>96</v>
      </c>
      <c r="W56" s="60" t="s">
        <v>96</v>
      </c>
      <c r="X56" s="60" t="s">
        <v>96</v>
      </c>
      <c r="Y56" s="60" t="n">
        <v>0</v>
      </c>
      <c r="Z56" s="60" t="n">
        <v>0</v>
      </c>
      <c r="AA56" s="61" t="n">
        <v>0</v>
      </c>
      <c r="AB56" s="61" t="n">
        <v>0</v>
      </c>
      <c r="AC56" s="61" t="n">
        <v>0</v>
      </c>
      <c r="AD56" s="61" t="n">
        <v>0</v>
      </c>
      <c r="AE56" s="61" t="n">
        <v>0</v>
      </c>
      <c r="AF56" s="61" t="n">
        <v>0</v>
      </c>
      <c r="AG56" s="61" t="n">
        <v>0</v>
      </c>
      <c r="AH56" s="61" t="n">
        <v>0</v>
      </c>
      <c r="AI56" s="61" t="n">
        <v>0</v>
      </c>
      <c r="AJ56" s="61" t="n">
        <v>0</v>
      </c>
      <c r="AK56" s="61" t="n">
        <v>0</v>
      </c>
      <c r="AL56" s="61" t="n">
        <v>0</v>
      </c>
      <c r="AM56" s="61" t="n">
        <v>0</v>
      </c>
      <c r="AN56" s="61" t="n">
        <v>0</v>
      </c>
      <c r="AO56" s="61" t="n">
        <v>0</v>
      </c>
      <c r="AP56" s="61" t="n">
        <v>0</v>
      </c>
      <c r="AQ56" s="61" t="n">
        <v>0</v>
      </c>
      <c r="AR56" s="61" t="n">
        <v>0</v>
      </c>
      <c r="AS56" s="61" t="n">
        <v>0</v>
      </c>
      <c r="AT56" s="61" t="n">
        <v>0</v>
      </c>
      <c r="AU56" s="61" t="n">
        <v>0</v>
      </c>
      <c r="AV56" s="61" t="n">
        <v>0</v>
      </c>
      <c r="AW56" s="61" t="n">
        <v>0</v>
      </c>
      <c r="AX56" s="61" t="n">
        <v>0</v>
      </c>
      <c r="AY56" s="61" t="n">
        <v>0</v>
      </c>
      <c r="AZ56" s="61" t="n">
        <v>0</v>
      </c>
      <c r="BA56" s="61" t="n">
        <v>0</v>
      </c>
      <c r="BB56" s="61" t="n">
        <v>0</v>
      </c>
      <c r="BC56" s="61" t="n">
        <v>0</v>
      </c>
      <c r="BD56" s="61" t="n">
        <v>0</v>
      </c>
      <c r="BE56" s="61" t="n">
        <v>0</v>
      </c>
      <c r="BF56" s="61" t="n">
        <v>0</v>
      </c>
      <c r="BG56" s="61" t="n">
        <v>0</v>
      </c>
      <c r="BH56" s="61" t="n">
        <v>0</v>
      </c>
      <c r="BI56" s="61" t="n">
        <v>0</v>
      </c>
      <c r="BJ56" s="61" t="n">
        <v>0</v>
      </c>
      <c r="BK56" s="61" t="n">
        <v>0</v>
      </c>
      <c r="BL56" s="61" t="n">
        <v>0</v>
      </c>
      <c r="BM56" s="61" t="n">
        <v>0</v>
      </c>
      <c r="BN56" s="61" t="n">
        <v>0</v>
      </c>
      <c r="BO56" s="61" t="n">
        <v>0</v>
      </c>
      <c r="BP56" s="61" t="n">
        <v>0</v>
      </c>
      <c r="BQ56" s="61" t="n">
        <v>0</v>
      </c>
      <c r="BR56" s="61" t="n">
        <v>0</v>
      </c>
      <c r="BS56" s="61" t="n">
        <v>0</v>
      </c>
      <c r="BT56" s="61" t="n">
        <v>0</v>
      </c>
      <c r="BU56" s="61" t="n">
        <v>0</v>
      </c>
      <c r="BV56" s="61" t="n">
        <v>0</v>
      </c>
      <c r="BW56" s="61" t="n">
        <v>0</v>
      </c>
      <c r="BX56" s="61" t="n">
        <v>0</v>
      </c>
      <c r="BY56" s="61" t="n">
        <v>0</v>
      </c>
      <c r="BZ56" s="61" t="n">
        <v>0</v>
      </c>
      <c r="CA56" s="61" t="n">
        <v>0</v>
      </c>
      <c r="CB56" s="61" t="n">
        <v>0</v>
      </c>
      <c r="CC56" s="61" t="n">
        <v>0</v>
      </c>
      <c r="CD56" s="61" t="n">
        <v>0</v>
      </c>
      <c r="CE56" s="61" t="n">
        <v>0</v>
      </c>
      <c r="CF56" s="61" t="n">
        <v>0</v>
      </c>
      <c r="CG56" s="59" t="s">
        <v>96</v>
      </c>
    </row>
    <row r="57" customFormat="false" ht="47.25" hidden="false" customHeight="false" outlineLevel="0" collapsed="false">
      <c r="A57" s="57" t="s">
        <v>171</v>
      </c>
      <c r="B57" s="58" t="s">
        <v>172</v>
      </c>
      <c r="C57" s="59"/>
      <c r="D57" s="59" t="s">
        <v>96</v>
      </c>
      <c r="E57" s="59" t="s">
        <v>96</v>
      </c>
      <c r="F57" s="59" t="s">
        <v>96</v>
      </c>
      <c r="G57" s="59" t="s">
        <v>96</v>
      </c>
      <c r="H57" s="60" t="s">
        <v>96</v>
      </c>
      <c r="I57" s="60" t="s">
        <v>96</v>
      </c>
      <c r="J57" s="60" t="s">
        <v>96</v>
      </c>
      <c r="K57" s="60" t="s">
        <v>96</v>
      </c>
      <c r="L57" s="60" t="s">
        <v>96</v>
      </c>
      <c r="M57" s="60" t="s">
        <v>96</v>
      </c>
      <c r="N57" s="60" t="s">
        <v>96</v>
      </c>
      <c r="O57" s="61" t="n">
        <v>0</v>
      </c>
      <c r="P57" s="60" t="s">
        <v>96</v>
      </c>
      <c r="Q57" s="60" t="s">
        <v>96</v>
      </c>
      <c r="R57" s="60" t="s">
        <v>96</v>
      </c>
      <c r="S57" s="60" t="s">
        <v>96</v>
      </c>
      <c r="T57" s="60" t="s">
        <v>96</v>
      </c>
      <c r="U57" s="60" t="s">
        <v>96</v>
      </c>
      <c r="V57" s="60" t="s">
        <v>96</v>
      </c>
      <c r="W57" s="60" t="s">
        <v>96</v>
      </c>
      <c r="X57" s="60" t="s">
        <v>96</v>
      </c>
      <c r="Y57" s="61" t="n">
        <v>0</v>
      </c>
      <c r="Z57" s="61" t="n">
        <v>0</v>
      </c>
      <c r="AA57" s="61" t="n">
        <v>0</v>
      </c>
      <c r="AB57" s="61" t="n">
        <v>0</v>
      </c>
      <c r="AC57" s="61" t="n">
        <v>0</v>
      </c>
      <c r="AD57" s="61" t="n">
        <v>0</v>
      </c>
      <c r="AE57" s="61" t="n">
        <v>0</v>
      </c>
      <c r="AF57" s="61" t="n">
        <v>0</v>
      </c>
      <c r="AG57" s="61" t="n">
        <v>0</v>
      </c>
      <c r="AH57" s="61" t="n">
        <v>0</v>
      </c>
      <c r="AI57" s="61" t="n">
        <v>0</v>
      </c>
      <c r="AJ57" s="61" t="n">
        <v>0</v>
      </c>
      <c r="AK57" s="61" t="n">
        <v>0</v>
      </c>
      <c r="AL57" s="61" t="n">
        <v>0</v>
      </c>
      <c r="AM57" s="61" t="n">
        <v>0</v>
      </c>
      <c r="AN57" s="61" t="n">
        <v>0</v>
      </c>
      <c r="AO57" s="61" t="n">
        <v>0</v>
      </c>
      <c r="AP57" s="61" t="n">
        <v>0</v>
      </c>
      <c r="AQ57" s="61" t="n">
        <v>0</v>
      </c>
      <c r="AR57" s="61" t="n">
        <v>0</v>
      </c>
      <c r="AS57" s="61" t="n">
        <v>0</v>
      </c>
      <c r="AT57" s="61" t="n">
        <v>0</v>
      </c>
      <c r="AU57" s="61" t="n">
        <v>0</v>
      </c>
      <c r="AV57" s="61" t="n">
        <v>0</v>
      </c>
      <c r="AW57" s="61" t="n">
        <v>0</v>
      </c>
      <c r="AX57" s="61" t="n">
        <v>0</v>
      </c>
      <c r="AY57" s="61" t="n">
        <v>0</v>
      </c>
      <c r="AZ57" s="61" t="n">
        <v>0</v>
      </c>
      <c r="BA57" s="61" t="n">
        <v>0</v>
      </c>
      <c r="BB57" s="61" t="n">
        <v>0</v>
      </c>
      <c r="BC57" s="61" t="n">
        <v>0</v>
      </c>
      <c r="BD57" s="61" t="n">
        <v>0</v>
      </c>
      <c r="BE57" s="61" t="n">
        <v>0</v>
      </c>
      <c r="BF57" s="61" t="n">
        <v>0</v>
      </c>
      <c r="BG57" s="61" t="n">
        <v>0</v>
      </c>
      <c r="BH57" s="61" t="n">
        <v>0</v>
      </c>
      <c r="BI57" s="61" t="n">
        <v>0</v>
      </c>
      <c r="BJ57" s="61" t="n">
        <v>0</v>
      </c>
      <c r="BK57" s="61" t="n">
        <v>0</v>
      </c>
      <c r="BL57" s="61" t="n">
        <v>0</v>
      </c>
      <c r="BM57" s="61" t="n">
        <v>0</v>
      </c>
      <c r="BN57" s="61" t="n">
        <v>0</v>
      </c>
      <c r="BO57" s="61" t="n">
        <v>0</v>
      </c>
      <c r="BP57" s="61" t="n">
        <v>0</v>
      </c>
      <c r="BQ57" s="61" t="n">
        <v>0</v>
      </c>
      <c r="BR57" s="61" t="n">
        <v>0</v>
      </c>
      <c r="BS57" s="61" t="n">
        <v>0</v>
      </c>
      <c r="BT57" s="61" t="n">
        <v>0</v>
      </c>
      <c r="BU57" s="61" t="n">
        <v>0</v>
      </c>
      <c r="BV57" s="61" t="n">
        <v>0</v>
      </c>
      <c r="BW57" s="61" t="n">
        <v>0</v>
      </c>
      <c r="BX57" s="61" t="n">
        <v>0</v>
      </c>
      <c r="BY57" s="61" t="n">
        <v>0</v>
      </c>
      <c r="BZ57" s="61" t="n">
        <v>0</v>
      </c>
      <c r="CA57" s="61" t="n">
        <v>0</v>
      </c>
      <c r="CB57" s="61" t="n">
        <v>0</v>
      </c>
      <c r="CC57" s="61" t="n">
        <v>0</v>
      </c>
      <c r="CD57" s="61" t="n">
        <v>0</v>
      </c>
      <c r="CE57" s="61" t="n">
        <v>0</v>
      </c>
      <c r="CF57" s="61" t="n">
        <v>0</v>
      </c>
      <c r="CG57" s="59" t="s">
        <v>96</v>
      </c>
    </row>
    <row r="58" customFormat="false" ht="47.25" hidden="false" customHeight="false" outlineLevel="0" collapsed="false">
      <c r="A58" s="52" t="s">
        <v>173</v>
      </c>
      <c r="B58" s="53" t="s">
        <v>174</v>
      </c>
      <c r="C58" s="54"/>
      <c r="D58" s="54" t="s">
        <v>96</v>
      </c>
      <c r="E58" s="54" t="s">
        <v>96</v>
      </c>
      <c r="F58" s="54" t="s">
        <v>96</v>
      </c>
      <c r="G58" s="54" t="s">
        <v>96</v>
      </c>
      <c r="H58" s="55" t="s">
        <v>96</v>
      </c>
      <c r="I58" s="55" t="s">
        <v>96</v>
      </c>
      <c r="J58" s="55" t="s">
        <v>96</v>
      </c>
      <c r="K58" s="55" t="s">
        <v>96</v>
      </c>
      <c r="L58" s="55" t="s">
        <v>96</v>
      </c>
      <c r="M58" s="55" t="s">
        <v>96</v>
      </c>
      <c r="N58" s="55" t="s">
        <v>96</v>
      </c>
      <c r="O58" s="55" t="s">
        <v>96</v>
      </c>
      <c r="P58" s="55" t="s">
        <v>96</v>
      </c>
      <c r="Q58" s="55" t="s">
        <v>96</v>
      </c>
      <c r="R58" s="55" t="s">
        <v>96</v>
      </c>
      <c r="S58" s="55" t="s">
        <v>96</v>
      </c>
      <c r="T58" s="55" t="s">
        <v>96</v>
      </c>
      <c r="U58" s="55" t="s">
        <v>96</v>
      </c>
      <c r="V58" s="55" t="s">
        <v>96</v>
      </c>
      <c r="W58" s="55" t="s">
        <v>96</v>
      </c>
      <c r="X58" s="55" t="s">
        <v>96</v>
      </c>
      <c r="Y58" s="55" t="n">
        <v>0</v>
      </c>
      <c r="Z58" s="55" t="n">
        <v>0</v>
      </c>
      <c r="AA58" s="55" t="n">
        <v>0</v>
      </c>
      <c r="AB58" s="55" t="n">
        <v>0</v>
      </c>
      <c r="AC58" s="55" t="n">
        <v>0</v>
      </c>
      <c r="AD58" s="55" t="n">
        <v>0</v>
      </c>
      <c r="AE58" s="55" t="n">
        <v>0</v>
      </c>
      <c r="AF58" s="55" t="n">
        <v>0</v>
      </c>
      <c r="AG58" s="55" t="n">
        <v>0</v>
      </c>
      <c r="AH58" s="55" t="n">
        <v>0</v>
      </c>
      <c r="AI58" s="55" t="n">
        <v>0</v>
      </c>
      <c r="AJ58" s="55" t="n">
        <v>0</v>
      </c>
      <c r="AK58" s="55" t="n">
        <v>0</v>
      </c>
      <c r="AL58" s="55" t="n">
        <v>0</v>
      </c>
      <c r="AM58" s="55" t="n">
        <v>0</v>
      </c>
      <c r="AN58" s="55" t="n">
        <v>0</v>
      </c>
      <c r="AO58" s="55" t="n">
        <v>0</v>
      </c>
      <c r="AP58" s="55" t="n">
        <v>0</v>
      </c>
      <c r="AQ58" s="55" t="n">
        <v>0</v>
      </c>
      <c r="AR58" s="55" t="n">
        <v>0</v>
      </c>
      <c r="AS58" s="55" t="n">
        <v>33.361</v>
      </c>
      <c r="AT58" s="55" t="n">
        <v>0</v>
      </c>
      <c r="AU58" s="55" t="n">
        <v>0</v>
      </c>
      <c r="AV58" s="55" t="n">
        <v>33.361</v>
      </c>
      <c r="AW58" s="55" t="n">
        <v>0</v>
      </c>
      <c r="AX58" s="55" t="n">
        <v>0</v>
      </c>
      <c r="AY58" s="55" t="n">
        <v>0</v>
      </c>
      <c r="AZ58" s="55" t="n">
        <v>0</v>
      </c>
      <c r="BA58" s="55" t="n">
        <v>0</v>
      </c>
      <c r="BB58" s="55" t="n">
        <v>0</v>
      </c>
      <c r="BC58" s="55" t="n">
        <v>0</v>
      </c>
      <c r="BD58" s="55" t="n">
        <v>0</v>
      </c>
      <c r="BE58" s="55" t="n">
        <v>0</v>
      </c>
      <c r="BF58" s="55" t="n">
        <v>0</v>
      </c>
      <c r="BG58" s="55" t="n">
        <v>0</v>
      </c>
      <c r="BH58" s="55" t="n">
        <v>0</v>
      </c>
      <c r="BI58" s="55" t="n">
        <v>0</v>
      </c>
      <c r="BJ58" s="55" t="n">
        <v>0</v>
      </c>
      <c r="BK58" s="55" t="n">
        <v>0</v>
      </c>
      <c r="BL58" s="55" t="n">
        <v>0</v>
      </c>
      <c r="BM58" s="55" t="n">
        <v>0</v>
      </c>
      <c r="BN58" s="55" t="n">
        <v>0</v>
      </c>
      <c r="BO58" s="55" t="n">
        <v>0</v>
      </c>
      <c r="BP58" s="55" t="n">
        <v>0</v>
      </c>
      <c r="BQ58" s="55" t="n">
        <v>0</v>
      </c>
      <c r="BR58" s="55" t="n">
        <v>0</v>
      </c>
      <c r="BS58" s="55" t="n">
        <v>0</v>
      </c>
      <c r="BT58" s="55" t="n">
        <v>0</v>
      </c>
      <c r="BU58" s="55" t="n">
        <v>0</v>
      </c>
      <c r="BV58" s="55" t="n">
        <v>0</v>
      </c>
      <c r="BW58" s="55" t="n">
        <v>33.361</v>
      </c>
      <c r="BX58" s="55" t="n">
        <v>0</v>
      </c>
      <c r="BY58" s="55" t="n">
        <v>0</v>
      </c>
      <c r="BZ58" s="55" t="n">
        <v>33.361</v>
      </c>
      <c r="CA58" s="55" t="n">
        <v>0</v>
      </c>
      <c r="CB58" s="55" t="n">
        <v>0</v>
      </c>
      <c r="CC58" s="55" t="n">
        <v>0</v>
      </c>
      <c r="CD58" s="55" t="n">
        <v>0</v>
      </c>
      <c r="CE58" s="55" t="n">
        <v>0</v>
      </c>
      <c r="CF58" s="55" t="n">
        <v>0</v>
      </c>
      <c r="CG58" s="54" t="s">
        <v>96</v>
      </c>
    </row>
    <row r="59" customFormat="false" ht="47.25" hidden="false" customHeight="false" outlineLevel="0" collapsed="false">
      <c r="A59" s="57" t="s">
        <v>175</v>
      </c>
      <c r="B59" s="58" t="s">
        <v>176</v>
      </c>
      <c r="C59" s="59"/>
      <c r="D59" s="59" t="s">
        <v>96</v>
      </c>
      <c r="E59" s="59" t="s">
        <v>96</v>
      </c>
      <c r="F59" s="59" t="s">
        <v>96</v>
      </c>
      <c r="G59" s="59" t="s">
        <v>96</v>
      </c>
      <c r="H59" s="60" t="s">
        <v>96</v>
      </c>
      <c r="I59" s="60" t="s">
        <v>96</v>
      </c>
      <c r="J59" s="60" t="s">
        <v>96</v>
      </c>
      <c r="K59" s="60" t="s">
        <v>96</v>
      </c>
      <c r="L59" s="60" t="s">
        <v>96</v>
      </c>
      <c r="M59" s="60" t="s">
        <v>96</v>
      </c>
      <c r="N59" s="60" t="s">
        <v>96</v>
      </c>
      <c r="O59" s="61" t="s">
        <v>96</v>
      </c>
      <c r="P59" s="60" t="s">
        <v>96</v>
      </c>
      <c r="Q59" s="60" t="s">
        <v>96</v>
      </c>
      <c r="R59" s="60" t="s">
        <v>96</v>
      </c>
      <c r="S59" s="60" t="s">
        <v>96</v>
      </c>
      <c r="T59" s="60" t="str">
        <f aca="false">T60</f>
        <v>нд</v>
      </c>
      <c r="U59" s="60" t="s">
        <v>96</v>
      </c>
      <c r="V59" s="60" t="s">
        <v>96</v>
      </c>
      <c r="W59" s="60" t="s">
        <v>96</v>
      </c>
      <c r="X59" s="60" t="s">
        <v>96</v>
      </c>
      <c r="Y59" s="61" t="n">
        <v>42.632</v>
      </c>
      <c r="Z59" s="61" t="n">
        <v>0</v>
      </c>
      <c r="AA59" s="61" t="n">
        <v>0</v>
      </c>
      <c r="AB59" s="61" t="n">
        <v>42.632</v>
      </c>
      <c r="AC59" s="61" t="n">
        <v>0</v>
      </c>
      <c r="AD59" s="61" t="n">
        <v>22.4</v>
      </c>
      <c r="AE59" s="61" t="n">
        <v>0</v>
      </c>
      <c r="AF59" s="61" t="n">
        <v>0</v>
      </c>
      <c r="AG59" s="61" t="n">
        <v>22.4</v>
      </c>
      <c r="AH59" s="61" t="n">
        <v>0</v>
      </c>
      <c r="AI59" s="61" t="n">
        <v>0</v>
      </c>
      <c r="AJ59" s="61" t="n">
        <v>0</v>
      </c>
      <c r="AK59" s="61" t="n">
        <v>0</v>
      </c>
      <c r="AL59" s="61" t="n">
        <v>0</v>
      </c>
      <c r="AM59" s="61" t="n">
        <v>0</v>
      </c>
      <c r="AN59" s="61" t="n">
        <v>0</v>
      </c>
      <c r="AO59" s="61" t="n">
        <v>0</v>
      </c>
      <c r="AP59" s="61" t="n">
        <v>0</v>
      </c>
      <c r="AQ59" s="61" t="n">
        <v>0</v>
      </c>
      <c r="AR59" s="61" t="n">
        <v>0</v>
      </c>
      <c r="AS59" s="61" t="n">
        <v>33.361</v>
      </c>
      <c r="AT59" s="61" t="n">
        <v>0</v>
      </c>
      <c r="AU59" s="61" t="n">
        <v>0</v>
      </c>
      <c r="AV59" s="61" t="n">
        <v>33.361</v>
      </c>
      <c r="AW59" s="61" t="n">
        <v>0</v>
      </c>
      <c r="AX59" s="61" t="n">
        <v>0</v>
      </c>
      <c r="AY59" s="61" t="n">
        <v>0</v>
      </c>
      <c r="AZ59" s="61" t="n">
        <v>0</v>
      </c>
      <c r="BA59" s="61" t="n">
        <v>0</v>
      </c>
      <c r="BB59" s="61" t="n">
        <v>0</v>
      </c>
      <c r="BC59" s="61" t="n">
        <v>0</v>
      </c>
      <c r="BD59" s="61" t="n">
        <v>0</v>
      </c>
      <c r="BE59" s="61" t="n">
        <v>0</v>
      </c>
      <c r="BF59" s="61" t="n">
        <v>0</v>
      </c>
      <c r="BG59" s="61" t="n">
        <v>0</v>
      </c>
      <c r="BH59" s="61" t="n">
        <v>0</v>
      </c>
      <c r="BI59" s="61" t="n">
        <v>0</v>
      </c>
      <c r="BJ59" s="61" t="n">
        <v>0</v>
      </c>
      <c r="BK59" s="61" t="n">
        <v>0</v>
      </c>
      <c r="BL59" s="61" t="n">
        <v>0</v>
      </c>
      <c r="BM59" s="61" t="n">
        <v>0</v>
      </c>
      <c r="BN59" s="61" t="n">
        <v>0</v>
      </c>
      <c r="BO59" s="61" t="n">
        <v>0</v>
      </c>
      <c r="BP59" s="61" t="n">
        <v>0</v>
      </c>
      <c r="BQ59" s="61" t="n">
        <v>0</v>
      </c>
      <c r="BR59" s="61" t="n">
        <v>0</v>
      </c>
      <c r="BS59" s="61" t="n">
        <v>0</v>
      </c>
      <c r="BT59" s="61" t="n">
        <v>0</v>
      </c>
      <c r="BU59" s="61" t="n">
        <v>0</v>
      </c>
      <c r="BV59" s="61" t="n">
        <v>0</v>
      </c>
      <c r="BW59" s="61" t="n">
        <v>33.361</v>
      </c>
      <c r="BX59" s="61" t="n">
        <v>0</v>
      </c>
      <c r="BY59" s="61" t="n">
        <v>0</v>
      </c>
      <c r="BZ59" s="61" t="n">
        <v>33.361</v>
      </c>
      <c r="CA59" s="61" t="n">
        <v>0</v>
      </c>
      <c r="CB59" s="61" t="n">
        <v>0</v>
      </c>
      <c r="CC59" s="61" t="n">
        <v>0</v>
      </c>
      <c r="CD59" s="61" t="n">
        <v>0</v>
      </c>
      <c r="CE59" s="61" t="n">
        <v>0</v>
      </c>
      <c r="CF59" s="61" t="n">
        <v>0</v>
      </c>
      <c r="CG59" s="59" t="s">
        <v>96</v>
      </c>
    </row>
    <row r="60" customFormat="false" ht="31.5" hidden="false" customHeight="false" outlineLevel="0" collapsed="false">
      <c r="A60" s="19" t="s">
        <v>175</v>
      </c>
      <c r="B60" s="20" t="s">
        <v>177</v>
      </c>
      <c r="C60" s="19" t="s">
        <v>116</v>
      </c>
      <c r="D60" s="19" t="s">
        <v>178</v>
      </c>
      <c r="E60" s="19" t="n">
        <v>2015</v>
      </c>
      <c r="F60" s="19" t="n">
        <v>2016</v>
      </c>
      <c r="G60" s="70" t="s">
        <v>96</v>
      </c>
      <c r="H60" s="63" t="s">
        <v>96</v>
      </c>
      <c r="I60" s="63" t="s">
        <v>96</v>
      </c>
      <c r="J60" s="63" t="s">
        <v>96</v>
      </c>
      <c r="K60" s="63" t="s">
        <v>96</v>
      </c>
      <c r="L60" s="63" t="s">
        <v>96</v>
      </c>
      <c r="M60" s="63" t="s">
        <v>96</v>
      </c>
      <c r="N60" s="63" t="s">
        <v>96</v>
      </c>
      <c r="O60" s="63" t="s">
        <v>96</v>
      </c>
      <c r="P60" s="64" t="s">
        <v>96</v>
      </c>
      <c r="Q60" s="64" t="s">
        <v>96</v>
      </c>
      <c r="R60" s="63" t="s">
        <v>96</v>
      </c>
      <c r="S60" s="63" t="s">
        <v>96</v>
      </c>
      <c r="T60" s="63" t="s">
        <v>96</v>
      </c>
      <c r="U60" s="63" t="s">
        <v>96</v>
      </c>
      <c r="V60" s="63" t="s">
        <v>96</v>
      </c>
      <c r="W60" s="63" t="s">
        <v>96</v>
      </c>
      <c r="X60" s="63" t="s">
        <v>96</v>
      </c>
      <c r="Y60" s="63" t="n">
        <v>42.632</v>
      </c>
      <c r="Z60" s="64" t="n">
        <v>0</v>
      </c>
      <c r="AA60" s="64" t="n">
        <v>0</v>
      </c>
      <c r="AB60" s="64" t="n">
        <v>42.632</v>
      </c>
      <c r="AC60" s="64" t="n">
        <v>0</v>
      </c>
      <c r="AD60" s="63" t="n">
        <v>22.4</v>
      </c>
      <c r="AE60" s="64" t="n">
        <v>0</v>
      </c>
      <c r="AF60" s="64" t="n">
        <v>0</v>
      </c>
      <c r="AG60" s="63" t="n">
        <v>22.4</v>
      </c>
      <c r="AH60" s="63" t="n">
        <v>0</v>
      </c>
      <c r="AI60" s="63" t="n">
        <v>0</v>
      </c>
      <c r="AJ60" s="64" t="n">
        <v>0</v>
      </c>
      <c r="AK60" s="64" t="n">
        <v>0</v>
      </c>
      <c r="AL60" s="64" t="n">
        <v>0</v>
      </c>
      <c r="AM60" s="64" t="n">
        <v>0</v>
      </c>
      <c r="AN60" s="63" t="n">
        <v>0</v>
      </c>
      <c r="AO60" s="64" t="n">
        <v>0</v>
      </c>
      <c r="AP60" s="64" t="n">
        <v>0</v>
      </c>
      <c r="AQ60" s="64" t="n">
        <v>0</v>
      </c>
      <c r="AR60" s="64" t="n">
        <v>0</v>
      </c>
      <c r="AS60" s="63" t="n">
        <v>33.361</v>
      </c>
      <c r="AT60" s="64" t="n">
        <v>0</v>
      </c>
      <c r="AU60" s="64" t="n">
        <v>0</v>
      </c>
      <c r="AV60" s="64" t="n">
        <v>33.361</v>
      </c>
      <c r="AW60" s="64" t="n">
        <v>0</v>
      </c>
      <c r="AX60" s="63" t="n">
        <v>0</v>
      </c>
      <c r="AY60" s="64" t="n">
        <v>0</v>
      </c>
      <c r="AZ60" s="64" t="n">
        <v>0</v>
      </c>
      <c r="BA60" s="64" t="n">
        <v>0</v>
      </c>
      <c r="BB60" s="64" t="n">
        <v>0</v>
      </c>
      <c r="BC60" s="63" t="n">
        <v>0</v>
      </c>
      <c r="BD60" s="64" t="n">
        <v>0</v>
      </c>
      <c r="BE60" s="64" t="n">
        <v>0</v>
      </c>
      <c r="BF60" s="64" t="n">
        <v>0</v>
      </c>
      <c r="BG60" s="64" t="n">
        <v>0</v>
      </c>
      <c r="BH60" s="63" t="n">
        <v>0</v>
      </c>
      <c r="BI60" s="64" t="n">
        <v>0</v>
      </c>
      <c r="BJ60" s="64" t="n">
        <v>0</v>
      </c>
      <c r="BK60" s="64" t="n">
        <v>0</v>
      </c>
      <c r="BL60" s="64" t="n">
        <v>0</v>
      </c>
      <c r="BM60" s="63" t="n">
        <v>0</v>
      </c>
      <c r="BN60" s="64" t="n">
        <v>0</v>
      </c>
      <c r="BO60" s="64" t="n">
        <v>0</v>
      </c>
      <c r="BP60" s="64" t="n">
        <v>0</v>
      </c>
      <c r="BQ60" s="64" t="n">
        <v>0</v>
      </c>
      <c r="BR60" s="63" t="n">
        <v>0</v>
      </c>
      <c r="BS60" s="64" t="n">
        <v>0</v>
      </c>
      <c r="BT60" s="64" t="n">
        <v>0</v>
      </c>
      <c r="BU60" s="64" t="n">
        <v>0</v>
      </c>
      <c r="BV60" s="64" t="n">
        <v>0</v>
      </c>
      <c r="BW60" s="64" t="n">
        <v>33.361</v>
      </c>
      <c r="BX60" s="64" t="n">
        <v>0</v>
      </c>
      <c r="BY60" s="64" t="n">
        <v>0</v>
      </c>
      <c r="BZ60" s="64" t="n">
        <v>33.361</v>
      </c>
      <c r="CA60" s="64" t="n">
        <v>0</v>
      </c>
      <c r="CB60" s="64" t="n">
        <v>0</v>
      </c>
      <c r="CC60" s="64" t="n">
        <v>0</v>
      </c>
      <c r="CD60" s="64" t="n">
        <v>0</v>
      </c>
      <c r="CE60" s="64" t="n">
        <v>0</v>
      </c>
      <c r="CF60" s="64" t="n">
        <v>0</v>
      </c>
      <c r="CG60" s="19" t="s">
        <v>96</v>
      </c>
    </row>
    <row r="61" customFormat="false" ht="31.5" hidden="false" customHeight="false" outlineLevel="0" collapsed="false">
      <c r="A61" s="57" t="s">
        <v>179</v>
      </c>
      <c r="B61" s="58" t="s">
        <v>180</v>
      </c>
      <c r="C61" s="59"/>
      <c r="D61" s="59" t="s">
        <v>96</v>
      </c>
      <c r="E61" s="59" t="s">
        <v>96</v>
      </c>
      <c r="F61" s="59" t="s">
        <v>96</v>
      </c>
      <c r="G61" s="59" t="s">
        <v>96</v>
      </c>
      <c r="H61" s="59" t="s">
        <v>96</v>
      </c>
      <c r="I61" s="59" t="s">
        <v>96</v>
      </c>
      <c r="J61" s="59" t="s">
        <v>96</v>
      </c>
      <c r="K61" s="59" t="s">
        <v>96</v>
      </c>
      <c r="L61" s="59" t="s">
        <v>96</v>
      </c>
      <c r="M61" s="59" t="s">
        <v>96</v>
      </c>
      <c r="N61" s="59" t="s">
        <v>96</v>
      </c>
      <c r="O61" s="59" t="s">
        <v>96</v>
      </c>
      <c r="P61" s="59" t="s">
        <v>96</v>
      </c>
      <c r="Q61" s="59" t="s">
        <v>96</v>
      </c>
      <c r="R61" s="59" t="s">
        <v>96</v>
      </c>
      <c r="S61" s="59" t="s">
        <v>96</v>
      </c>
      <c r="T61" s="59" t="s">
        <v>96</v>
      </c>
      <c r="U61" s="59" t="s">
        <v>96</v>
      </c>
      <c r="V61" s="59" t="s">
        <v>96</v>
      </c>
      <c r="W61" s="59" t="s">
        <v>96</v>
      </c>
      <c r="X61" s="59" t="s">
        <v>96</v>
      </c>
      <c r="Y61" s="59" t="s">
        <v>96</v>
      </c>
      <c r="Z61" s="59" t="s">
        <v>96</v>
      </c>
      <c r="AA61" s="59" t="s">
        <v>96</v>
      </c>
      <c r="AB61" s="59" t="s">
        <v>96</v>
      </c>
      <c r="AC61" s="59" t="s">
        <v>96</v>
      </c>
      <c r="AD61" s="59" t="s">
        <v>96</v>
      </c>
      <c r="AE61" s="59" t="s">
        <v>96</v>
      </c>
      <c r="AF61" s="59" t="s">
        <v>96</v>
      </c>
      <c r="AG61" s="59" t="s">
        <v>96</v>
      </c>
      <c r="AH61" s="59" t="s">
        <v>96</v>
      </c>
      <c r="AI61" s="59" t="s">
        <v>96</v>
      </c>
      <c r="AJ61" s="59" t="s">
        <v>96</v>
      </c>
      <c r="AK61" s="59" t="s">
        <v>96</v>
      </c>
      <c r="AL61" s="59" t="s">
        <v>96</v>
      </c>
      <c r="AM61" s="59" t="s">
        <v>96</v>
      </c>
      <c r="AN61" s="59" t="s">
        <v>96</v>
      </c>
      <c r="AO61" s="59" t="s">
        <v>96</v>
      </c>
      <c r="AP61" s="59" t="s">
        <v>96</v>
      </c>
      <c r="AQ61" s="59" t="s">
        <v>96</v>
      </c>
      <c r="AR61" s="59" t="s">
        <v>96</v>
      </c>
      <c r="AS61" s="59" t="s">
        <v>96</v>
      </c>
      <c r="AT61" s="59" t="s">
        <v>96</v>
      </c>
      <c r="AU61" s="59" t="s">
        <v>96</v>
      </c>
      <c r="AV61" s="59" t="s">
        <v>96</v>
      </c>
      <c r="AW61" s="59" t="s">
        <v>96</v>
      </c>
      <c r="AX61" s="59" t="s">
        <v>96</v>
      </c>
      <c r="AY61" s="59" t="s">
        <v>96</v>
      </c>
      <c r="AZ61" s="59" t="s">
        <v>96</v>
      </c>
      <c r="BA61" s="59" t="s">
        <v>96</v>
      </c>
      <c r="BB61" s="59" t="s">
        <v>96</v>
      </c>
      <c r="BC61" s="59" t="s">
        <v>96</v>
      </c>
      <c r="BD61" s="59" t="s">
        <v>96</v>
      </c>
      <c r="BE61" s="59" t="s">
        <v>96</v>
      </c>
      <c r="BF61" s="59" t="s">
        <v>96</v>
      </c>
      <c r="BG61" s="59" t="s">
        <v>96</v>
      </c>
      <c r="BH61" s="59" t="s">
        <v>96</v>
      </c>
      <c r="BI61" s="59" t="s">
        <v>96</v>
      </c>
      <c r="BJ61" s="59" t="s">
        <v>96</v>
      </c>
      <c r="BK61" s="59" t="s">
        <v>96</v>
      </c>
      <c r="BL61" s="59" t="s">
        <v>96</v>
      </c>
      <c r="BM61" s="59" t="s">
        <v>96</v>
      </c>
      <c r="BN61" s="59" t="s">
        <v>96</v>
      </c>
      <c r="BO61" s="59" t="s">
        <v>96</v>
      </c>
      <c r="BP61" s="59" t="s">
        <v>96</v>
      </c>
      <c r="BQ61" s="59" t="s">
        <v>96</v>
      </c>
      <c r="BR61" s="59" t="s">
        <v>96</v>
      </c>
      <c r="BS61" s="59" t="s">
        <v>96</v>
      </c>
      <c r="BT61" s="59" t="s">
        <v>96</v>
      </c>
      <c r="BU61" s="59" t="s">
        <v>96</v>
      </c>
      <c r="BV61" s="59" t="s">
        <v>96</v>
      </c>
      <c r="BW61" s="59" t="s">
        <v>96</v>
      </c>
      <c r="BX61" s="59" t="s">
        <v>96</v>
      </c>
      <c r="BY61" s="59" t="s">
        <v>96</v>
      </c>
      <c r="BZ61" s="59" t="s">
        <v>96</v>
      </c>
      <c r="CA61" s="59" t="s">
        <v>96</v>
      </c>
      <c r="CB61" s="59" t="s">
        <v>96</v>
      </c>
      <c r="CC61" s="59" t="s">
        <v>96</v>
      </c>
      <c r="CD61" s="59" t="s">
        <v>96</v>
      </c>
      <c r="CE61" s="59" t="s">
        <v>96</v>
      </c>
      <c r="CF61" s="59" t="s">
        <v>96</v>
      </c>
      <c r="CG61" s="59" t="s">
        <v>96</v>
      </c>
    </row>
    <row r="62" customFormat="false" ht="31.5" hidden="false" customHeight="false" outlineLevel="0" collapsed="false">
      <c r="A62" s="57" t="s">
        <v>181</v>
      </c>
      <c r="B62" s="58" t="s">
        <v>182</v>
      </c>
      <c r="C62" s="59"/>
      <c r="D62" s="59" t="s">
        <v>96</v>
      </c>
      <c r="E62" s="59" t="s">
        <v>96</v>
      </c>
      <c r="F62" s="59" t="s">
        <v>96</v>
      </c>
      <c r="G62" s="59" t="s">
        <v>96</v>
      </c>
      <c r="H62" s="59" t="s">
        <v>96</v>
      </c>
      <c r="I62" s="59" t="s">
        <v>96</v>
      </c>
      <c r="J62" s="59" t="s">
        <v>96</v>
      </c>
      <c r="K62" s="59" t="s">
        <v>96</v>
      </c>
      <c r="L62" s="59" t="s">
        <v>96</v>
      </c>
      <c r="M62" s="59" t="s">
        <v>96</v>
      </c>
      <c r="N62" s="59" t="s">
        <v>96</v>
      </c>
      <c r="O62" s="59" t="s">
        <v>96</v>
      </c>
      <c r="P62" s="59" t="s">
        <v>96</v>
      </c>
      <c r="Q62" s="59" t="s">
        <v>96</v>
      </c>
      <c r="R62" s="59" t="s">
        <v>96</v>
      </c>
      <c r="S62" s="59" t="s">
        <v>96</v>
      </c>
      <c r="T62" s="59" t="s">
        <v>96</v>
      </c>
      <c r="U62" s="59" t="s">
        <v>96</v>
      </c>
      <c r="V62" s="59" t="s">
        <v>96</v>
      </c>
      <c r="W62" s="59" t="s">
        <v>96</v>
      </c>
      <c r="X62" s="59" t="s">
        <v>96</v>
      </c>
      <c r="Y62" s="59" t="s">
        <v>96</v>
      </c>
      <c r="Z62" s="59" t="s">
        <v>96</v>
      </c>
      <c r="AA62" s="59" t="s">
        <v>96</v>
      </c>
      <c r="AB62" s="59" t="s">
        <v>96</v>
      </c>
      <c r="AC62" s="59" t="s">
        <v>96</v>
      </c>
      <c r="AD62" s="59" t="s">
        <v>96</v>
      </c>
      <c r="AE62" s="59" t="s">
        <v>96</v>
      </c>
      <c r="AF62" s="59" t="s">
        <v>96</v>
      </c>
      <c r="AG62" s="59" t="s">
        <v>96</v>
      </c>
      <c r="AH62" s="59" t="s">
        <v>96</v>
      </c>
      <c r="AI62" s="59" t="s">
        <v>96</v>
      </c>
      <c r="AJ62" s="59" t="s">
        <v>96</v>
      </c>
      <c r="AK62" s="59" t="s">
        <v>96</v>
      </c>
      <c r="AL62" s="59" t="s">
        <v>96</v>
      </c>
      <c r="AM62" s="59" t="s">
        <v>96</v>
      </c>
      <c r="AN62" s="59" t="s">
        <v>96</v>
      </c>
      <c r="AO62" s="59" t="s">
        <v>96</v>
      </c>
      <c r="AP62" s="59" t="s">
        <v>96</v>
      </c>
      <c r="AQ62" s="59" t="s">
        <v>96</v>
      </c>
      <c r="AR62" s="59" t="s">
        <v>96</v>
      </c>
      <c r="AS62" s="59" t="s">
        <v>96</v>
      </c>
      <c r="AT62" s="59" t="s">
        <v>96</v>
      </c>
      <c r="AU62" s="59" t="s">
        <v>96</v>
      </c>
      <c r="AV62" s="59" t="s">
        <v>96</v>
      </c>
      <c r="AW62" s="59" t="s">
        <v>96</v>
      </c>
      <c r="AX62" s="59" t="s">
        <v>96</v>
      </c>
      <c r="AY62" s="59" t="s">
        <v>96</v>
      </c>
      <c r="AZ62" s="59" t="s">
        <v>96</v>
      </c>
      <c r="BA62" s="59" t="s">
        <v>96</v>
      </c>
      <c r="BB62" s="59" t="s">
        <v>96</v>
      </c>
      <c r="BC62" s="59" t="s">
        <v>96</v>
      </c>
      <c r="BD62" s="59" t="s">
        <v>96</v>
      </c>
      <c r="BE62" s="59" t="s">
        <v>96</v>
      </c>
      <c r="BF62" s="59" t="s">
        <v>96</v>
      </c>
      <c r="BG62" s="59" t="s">
        <v>96</v>
      </c>
      <c r="BH62" s="59" t="s">
        <v>96</v>
      </c>
      <c r="BI62" s="59" t="s">
        <v>96</v>
      </c>
      <c r="BJ62" s="59" t="s">
        <v>96</v>
      </c>
      <c r="BK62" s="59" t="s">
        <v>96</v>
      </c>
      <c r="BL62" s="59" t="s">
        <v>96</v>
      </c>
      <c r="BM62" s="59" t="s">
        <v>96</v>
      </c>
      <c r="BN62" s="59" t="s">
        <v>96</v>
      </c>
      <c r="BO62" s="59" t="s">
        <v>96</v>
      </c>
      <c r="BP62" s="59" t="s">
        <v>96</v>
      </c>
      <c r="BQ62" s="59" t="s">
        <v>96</v>
      </c>
      <c r="BR62" s="59" t="s">
        <v>96</v>
      </c>
      <c r="BS62" s="59" t="s">
        <v>96</v>
      </c>
      <c r="BT62" s="59" t="s">
        <v>96</v>
      </c>
      <c r="BU62" s="59" t="s">
        <v>96</v>
      </c>
      <c r="BV62" s="59" t="s">
        <v>96</v>
      </c>
      <c r="BW62" s="59" t="s">
        <v>96</v>
      </c>
      <c r="BX62" s="59" t="s">
        <v>96</v>
      </c>
      <c r="BY62" s="59" t="s">
        <v>96</v>
      </c>
      <c r="BZ62" s="59" t="s">
        <v>96</v>
      </c>
      <c r="CA62" s="59" t="s">
        <v>96</v>
      </c>
      <c r="CB62" s="59" t="s">
        <v>96</v>
      </c>
      <c r="CC62" s="59" t="s">
        <v>96</v>
      </c>
      <c r="CD62" s="59" t="s">
        <v>96</v>
      </c>
      <c r="CE62" s="59" t="s">
        <v>96</v>
      </c>
      <c r="CF62" s="59" t="s">
        <v>96</v>
      </c>
      <c r="CG62" s="59" t="s">
        <v>96</v>
      </c>
    </row>
    <row r="63" customFormat="false" ht="47.25" hidden="false" customHeight="false" outlineLevel="0" collapsed="false">
      <c r="A63" s="57" t="s">
        <v>183</v>
      </c>
      <c r="B63" s="58" t="s">
        <v>184</v>
      </c>
      <c r="C63" s="59"/>
      <c r="D63" s="59" t="s">
        <v>96</v>
      </c>
      <c r="E63" s="59" t="s">
        <v>96</v>
      </c>
      <c r="F63" s="59" t="s">
        <v>96</v>
      </c>
      <c r="G63" s="59" t="s">
        <v>96</v>
      </c>
      <c r="H63" s="59" t="s">
        <v>96</v>
      </c>
      <c r="I63" s="59" t="s">
        <v>96</v>
      </c>
      <c r="J63" s="59" t="s">
        <v>96</v>
      </c>
      <c r="K63" s="59" t="s">
        <v>96</v>
      </c>
      <c r="L63" s="59" t="s">
        <v>96</v>
      </c>
      <c r="M63" s="59" t="s">
        <v>96</v>
      </c>
      <c r="N63" s="59" t="s">
        <v>96</v>
      </c>
      <c r="O63" s="59" t="s">
        <v>96</v>
      </c>
      <c r="P63" s="59" t="s">
        <v>96</v>
      </c>
      <c r="Q63" s="59" t="s">
        <v>96</v>
      </c>
      <c r="R63" s="59" t="s">
        <v>96</v>
      </c>
      <c r="S63" s="59" t="s">
        <v>96</v>
      </c>
      <c r="T63" s="59" t="s">
        <v>96</v>
      </c>
      <c r="U63" s="59" t="s">
        <v>96</v>
      </c>
      <c r="V63" s="59" t="s">
        <v>96</v>
      </c>
      <c r="W63" s="59" t="s">
        <v>96</v>
      </c>
      <c r="X63" s="59" t="s">
        <v>96</v>
      </c>
      <c r="Y63" s="59" t="s">
        <v>96</v>
      </c>
      <c r="Z63" s="59" t="s">
        <v>96</v>
      </c>
      <c r="AA63" s="59" t="s">
        <v>96</v>
      </c>
      <c r="AB63" s="59" t="s">
        <v>96</v>
      </c>
      <c r="AC63" s="59" t="s">
        <v>96</v>
      </c>
      <c r="AD63" s="59" t="s">
        <v>96</v>
      </c>
      <c r="AE63" s="59" t="s">
        <v>96</v>
      </c>
      <c r="AF63" s="59" t="s">
        <v>96</v>
      </c>
      <c r="AG63" s="59" t="s">
        <v>96</v>
      </c>
      <c r="AH63" s="59" t="s">
        <v>96</v>
      </c>
      <c r="AI63" s="59" t="s">
        <v>96</v>
      </c>
      <c r="AJ63" s="59" t="s">
        <v>96</v>
      </c>
      <c r="AK63" s="59" t="s">
        <v>96</v>
      </c>
      <c r="AL63" s="59" t="s">
        <v>96</v>
      </c>
      <c r="AM63" s="59" t="s">
        <v>96</v>
      </c>
      <c r="AN63" s="59" t="s">
        <v>96</v>
      </c>
      <c r="AO63" s="59" t="s">
        <v>96</v>
      </c>
      <c r="AP63" s="59" t="s">
        <v>96</v>
      </c>
      <c r="AQ63" s="59" t="s">
        <v>96</v>
      </c>
      <c r="AR63" s="59" t="s">
        <v>96</v>
      </c>
      <c r="AS63" s="59" t="s">
        <v>96</v>
      </c>
      <c r="AT63" s="59" t="s">
        <v>96</v>
      </c>
      <c r="AU63" s="59" t="s">
        <v>96</v>
      </c>
      <c r="AV63" s="59" t="s">
        <v>96</v>
      </c>
      <c r="AW63" s="59" t="s">
        <v>96</v>
      </c>
      <c r="AX63" s="59" t="s">
        <v>96</v>
      </c>
      <c r="AY63" s="59" t="s">
        <v>96</v>
      </c>
      <c r="AZ63" s="59" t="s">
        <v>96</v>
      </c>
      <c r="BA63" s="59" t="s">
        <v>96</v>
      </c>
      <c r="BB63" s="59" t="s">
        <v>96</v>
      </c>
      <c r="BC63" s="59" t="s">
        <v>96</v>
      </c>
      <c r="BD63" s="59" t="s">
        <v>96</v>
      </c>
      <c r="BE63" s="59" t="s">
        <v>96</v>
      </c>
      <c r="BF63" s="59" t="s">
        <v>96</v>
      </c>
      <c r="BG63" s="59" t="s">
        <v>96</v>
      </c>
      <c r="BH63" s="59" t="s">
        <v>96</v>
      </c>
      <c r="BI63" s="59" t="s">
        <v>96</v>
      </c>
      <c r="BJ63" s="59" t="s">
        <v>96</v>
      </c>
      <c r="BK63" s="59" t="s">
        <v>96</v>
      </c>
      <c r="BL63" s="59" t="s">
        <v>96</v>
      </c>
      <c r="BM63" s="59" t="s">
        <v>96</v>
      </c>
      <c r="BN63" s="59" t="s">
        <v>96</v>
      </c>
      <c r="BO63" s="59" t="s">
        <v>96</v>
      </c>
      <c r="BP63" s="59" t="s">
        <v>96</v>
      </c>
      <c r="BQ63" s="59" t="s">
        <v>96</v>
      </c>
      <c r="BR63" s="59" t="s">
        <v>96</v>
      </c>
      <c r="BS63" s="59" t="s">
        <v>96</v>
      </c>
      <c r="BT63" s="59" t="s">
        <v>96</v>
      </c>
      <c r="BU63" s="59" t="s">
        <v>96</v>
      </c>
      <c r="BV63" s="59" t="s">
        <v>96</v>
      </c>
      <c r="BW63" s="59" t="s">
        <v>96</v>
      </c>
      <c r="BX63" s="59" t="s">
        <v>96</v>
      </c>
      <c r="BY63" s="59" t="s">
        <v>96</v>
      </c>
      <c r="BZ63" s="59" t="s">
        <v>96</v>
      </c>
      <c r="CA63" s="59" t="s">
        <v>96</v>
      </c>
      <c r="CB63" s="59" t="s">
        <v>96</v>
      </c>
      <c r="CC63" s="59" t="s">
        <v>96</v>
      </c>
      <c r="CD63" s="59" t="s">
        <v>96</v>
      </c>
      <c r="CE63" s="59" t="s">
        <v>96</v>
      </c>
      <c r="CF63" s="59" t="s">
        <v>96</v>
      </c>
      <c r="CG63" s="59" t="s">
        <v>96</v>
      </c>
    </row>
    <row r="64" customFormat="false" ht="47.25" hidden="false" customHeight="false" outlineLevel="0" collapsed="false">
      <c r="A64" s="57" t="s">
        <v>185</v>
      </c>
      <c r="B64" s="58" t="s">
        <v>186</v>
      </c>
      <c r="C64" s="59"/>
      <c r="D64" s="59" t="s">
        <v>96</v>
      </c>
      <c r="E64" s="59" t="s">
        <v>96</v>
      </c>
      <c r="F64" s="59" t="s">
        <v>96</v>
      </c>
      <c r="G64" s="59" t="s">
        <v>96</v>
      </c>
      <c r="H64" s="59" t="s">
        <v>96</v>
      </c>
      <c r="I64" s="59" t="s">
        <v>96</v>
      </c>
      <c r="J64" s="59" t="s">
        <v>96</v>
      </c>
      <c r="K64" s="59" t="s">
        <v>96</v>
      </c>
      <c r="L64" s="59" t="s">
        <v>96</v>
      </c>
      <c r="M64" s="59" t="s">
        <v>96</v>
      </c>
      <c r="N64" s="59" t="s">
        <v>96</v>
      </c>
      <c r="O64" s="59" t="s">
        <v>96</v>
      </c>
      <c r="P64" s="59" t="s">
        <v>96</v>
      </c>
      <c r="Q64" s="59" t="s">
        <v>96</v>
      </c>
      <c r="R64" s="59" t="s">
        <v>96</v>
      </c>
      <c r="S64" s="59" t="s">
        <v>96</v>
      </c>
      <c r="T64" s="59" t="s">
        <v>96</v>
      </c>
      <c r="U64" s="59" t="s">
        <v>96</v>
      </c>
      <c r="V64" s="59" t="s">
        <v>96</v>
      </c>
      <c r="W64" s="59" t="s">
        <v>96</v>
      </c>
      <c r="X64" s="59" t="s">
        <v>96</v>
      </c>
      <c r="Y64" s="59" t="s">
        <v>96</v>
      </c>
      <c r="Z64" s="59" t="s">
        <v>96</v>
      </c>
      <c r="AA64" s="59" t="s">
        <v>96</v>
      </c>
      <c r="AB64" s="59" t="s">
        <v>96</v>
      </c>
      <c r="AC64" s="59" t="s">
        <v>96</v>
      </c>
      <c r="AD64" s="59" t="s">
        <v>96</v>
      </c>
      <c r="AE64" s="59" t="s">
        <v>96</v>
      </c>
      <c r="AF64" s="59" t="s">
        <v>96</v>
      </c>
      <c r="AG64" s="59" t="s">
        <v>96</v>
      </c>
      <c r="AH64" s="59" t="s">
        <v>96</v>
      </c>
      <c r="AI64" s="59" t="s">
        <v>96</v>
      </c>
      <c r="AJ64" s="59" t="s">
        <v>96</v>
      </c>
      <c r="AK64" s="59" t="s">
        <v>96</v>
      </c>
      <c r="AL64" s="59" t="s">
        <v>96</v>
      </c>
      <c r="AM64" s="59" t="s">
        <v>96</v>
      </c>
      <c r="AN64" s="59" t="s">
        <v>96</v>
      </c>
      <c r="AO64" s="59" t="s">
        <v>96</v>
      </c>
      <c r="AP64" s="59" t="s">
        <v>96</v>
      </c>
      <c r="AQ64" s="59" t="s">
        <v>96</v>
      </c>
      <c r="AR64" s="59" t="s">
        <v>96</v>
      </c>
      <c r="AS64" s="59" t="s">
        <v>96</v>
      </c>
      <c r="AT64" s="59" t="s">
        <v>96</v>
      </c>
      <c r="AU64" s="59" t="s">
        <v>96</v>
      </c>
      <c r="AV64" s="59" t="s">
        <v>96</v>
      </c>
      <c r="AW64" s="59" t="s">
        <v>96</v>
      </c>
      <c r="AX64" s="59" t="s">
        <v>96</v>
      </c>
      <c r="AY64" s="59" t="s">
        <v>96</v>
      </c>
      <c r="AZ64" s="59" t="s">
        <v>96</v>
      </c>
      <c r="BA64" s="59" t="s">
        <v>96</v>
      </c>
      <c r="BB64" s="59" t="s">
        <v>96</v>
      </c>
      <c r="BC64" s="59" t="s">
        <v>96</v>
      </c>
      <c r="BD64" s="59" t="s">
        <v>96</v>
      </c>
      <c r="BE64" s="59" t="s">
        <v>96</v>
      </c>
      <c r="BF64" s="59" t="s">
        <v>96</v>
      </c>
      <c r="BG64" s="59" t="s">
        <v>96</v>
      </c>
      <c r="BH64" s="59" t="s">
        <v>96</v>
      </c>
      <c r="BI64" s="59" t="s">
        <v>96</v>
      </c>
      <c r="BJ64" s="59" t="s">
        <v>96</v>
      </c>
      <c r="BK64" s="59" t="s">
        <v>96</v>
      </c>
      <c r="BL64" s="59" t="s">
        <v>96</v>
      </c>
      <c r="BM64" s="59" t="s">
        <v>96</v>
      </c>
      <c r="BN64" s="59" t="s">
        <v>96</v>
      </c>
      <c r="BO64" s="59" t="s">
        <v>96</v>
      </c>
      <c r="BP64" s="59" t="s">
        <v>96</v>
      </c>
      <c r="BQ64" s="59" t="s">
        <v>96</v>
      </c>
      <c r="BR64" s="59" t="s">
        <v>96</v>
      </c>
      <c r="BS64" s="59" t="s">
        <v>96</v>
      </c>
      <c r="BT64" s="59" t="s">
        <v>96</v>
      </c>
      <c r="BU64" s="59" t="s">
        <v>96</v>
      </c>
      <c r="BV64" s="59" t="s">
        <v>96</v>
      </c>
      <c r="BW64" s="59" t="s">
        <v>96</v>
      </c>
      <c r="BX64" s="59" t="s">
        <v>96</v>
      </c>
      <c r="BY64" s="59" t="s">
        <v>96</v>
      </c>
      <c r="BZ64" s="59" t="s">
        <v>96</v>
      </c>
      <c r="CA64" s="59" t="s">
        <v>96</v>
      </c>
      <c r="CB64" s="59" t="s">
        <v>96</v>
      </c>
      <c r="CC64" s="59" t="s">
        <v>96</v>
      </c>
      <c r="CD64" s="59" t="s">
        <v>96</v>
      </c>
      <c r="CE64" s="59" t="s">
        <v>96</v>
      </c>
      <c r="CF64" s="59" t="s">
        <v>96</v>
      </c>
      <c r="CG64" s="59" t="s">
        <v>96</v>
      </c>
    </row>
    <row r="65" customFormat="false" ht="47.25" hidden="false" customHeight="false" outlineLevel="0" collapsed="false">
      <c r="A65" s="57" t="s">
        <v>187</v>
      </c>
      <c r="B65" s="58" t="s">
        <v>188</v>
      </c>
      <c r="C65" s="59"/>
      <c r="D65" s="59" t="s">
        <v>96</v>
      </c>
      <c r="E65" s="59" t="s">
        <v>96</v>
      </c>
      <c r="F65" s="59" t="s">
        <v>96</v>
      </c>
      <c r="G65" s="59" t="s">
        <v>96</v>
      </c>
      <c r="H65" s="59" t="s">
        <v>96</v>
      </c>
      <c r="I65" s="59" t="s">
        <v>96</v>
      </c>
      <c r="J65" s="59" t="s">
        <v>96</v>
      </c>
      <c r="K65" s="59" t="s">
        <v>96</v>
      </c>
      <c r="L65" s="59" t="s">
        <v>96</v>
      </c>
      <c r="M65" s="59" t="s">
        <v>96</v>
      </c>
      <c r="N65" s="59" t="s">
        <v>96</v>
      </c>
      <c r="O65" s="59" t="s">
        <v>96</v>
      </c>
      <c r="P65" s="59" t="s">
        <v>96</v>
      </c>
      <c r="Q65" s="59" t="s">
        <v>96</v>
      </c>
      <c r="R65" s="59" t="s">
        <v>96</v>
      </c>
      <c r="S65" s="59" t="s">
        <v>96</v>
      </c>
      <c r="T65" s="59" t="s">
        <v>96</v>
      </c>
      <c r="U65" s="59" t="s">
        <v>96</v>
      </c>
      <c r="V65" s="59" t="s">
        <v>96</v>
      </c>
      <c r="W65" s="59" t="s">
        <v>96</v>
      </c>
      <c r="X65" s="59" t="s">
        <v>96</v>
      </c>
      <c r="Y65" s="59" t="s">
        <v>96</v>
      </c>
      <c r="Z65" s="59" t="s">
        <v>96</v>
      </c>
      <c r="AA65" s="59" t="s">
        <v>96</v>
      </c>
      <c r="AB65" s="59" t="s">
        <v>96</v>
      </c>
      <c r="AC65" s="59" t="s">
        <v>96</v>
      </c>
      <c r="AD65" s="59" t="s">
        <v>96</v>
      </c>
      <c r="AE65" s="59" t="s">
        <v>96</v>
      </c>
      <c r="AF65" s="59" t="s">
        <v>96</v>
      </c>
      <c r="AG65" s="59" t="s">
        <v>96</v>
      </c>
      <c r="AH65" s="59" t="s">
        <v>96</v>
      </c>
      <c r="AI65" s="59" t="s">
        <v>96</v>
      </c>
      <c r="AJ65" s="59" t="s">
        <v>96</v>
      </c>
      <c r="AK65" s="59" t="s">
        <v>96</v>
      </c>
      <c r="AL65" s="59" t="s">
        <v>96</v>
      </c>
      <c r="AM65" s="59" t="s">
        <v>96</v>
      </c>
      <c r="AN65" s="59" t="s">
        <v>96</v>
      </c>
      <c r="AO65" s="59" t="s">
        <v>96</v>
      </c>
      <c r="AP65" s="59" t="s">
        <v>96</v>
      </c>
      <c r="AQ65" s="59" t="s">
        <v>96</v>
      </c>
      <c r="AR65" s="59" t="s">
        <v>96</v>
      </c>
      <c r="AS65" s="59" t="s">
        <v>96</v>
      </c>
      <c r="AT65" s="59" t="s">
        <v>96</v>
      </c>
      <c r="AU65" s="59" t="s">
        <v>96</v>
      </c>
      <c r="AV65" s="59" t="s">
        <v>96</v>
      </c>
      <c r="AW65" s="59" t="s">
        <v>96</v>
      </c>
      <c r="AX65" s="59" t="s">
        <v>96</v>
      </c>
      <c r="AY65" s="59" t="s">
        <v>96</v>
      </c>
      <c r="AZ65" s="59" t="s">
        <v>96</v>
      </c>
      <c r="BA65" s="59" t="s">
        <v>96</v>
      </c>
      <c r="BB65" s="59" t="s">
        <v>96</v>
      </c>
      <c r="BC65" s="59" t="s">
        <v>96</v>
      </c>
      <c r="BD65" s="59" t="s">
        <v>96</v>
      </c>
      <c r="BE65" s="59" t="s">
        <v>96</v>
      </c>
      <c r="BF65" s="59" t="s">
        <v>96</v>
      </c>
      <c r="BG65" s="59" t="s">
        <v>96</v>
      </c>
      <c r="BH65" s="59" t="s">
        <v>96</v>
      </c>
      <c r="BI65" s="59" t="s">
        <v>96</v>
      </c>
      <c r="BJ65" s="59" t="s">
        <v>96</v>
      </c>
      <c r="BK65" s="59" t="s">
        <v>96</v>
      </c>
      <c r="BL65" s="59" t="s">
        <v>96</v>
      </c>
      <c r="BM65" s="59" t="s">
        <v>96</v>
      </c>
      <c r="BN65" s="59" t="s">
        <v>96</v>
      </c>
      <c r="BO65" s="59" t="s">
        <v>96</v>
      </c>
      <c r="BP65" s="59" t="s">
        <v>96</v>
      </c>
      <c r="BQ65" s="59" t="s">
        <v>96</v>
      </c>
      <c r="BR65" s="59" t="s">
        <v>96</v>
      </c>
      <c r="BS65" s="59" t="s">
        <v>96</v>
      </c>
      <c r="BT65" s="59" t="s">
        <v>96</v>
      </c>
      <c r="BU65" s="59" t="s">
        <v>96</v>
      </c>
      <c r="BV65" s="59" t="s">
        <v>96</v>
      </c>
      <c r="BW65" s="59" t="s">
        <v>96</v>
      </c>
      <c r="BX65" s="59" t="s">
        <v>96</v>
      </c>
      <c r="BY65" s="59" t="s">
        <v>96</v>
      </c>
      <c r="BZ65" s="59" t="s">
        <v>96</v>
      </c>
      <c r="CA65" s="59" t="s">
        <v>96</v>
      </c>
      <c r="CB65" s="59" t="s">
        <v>96</v>
      </c>
      <c r="CC65" s="59" t="s">
        <v>96</v>
      </c>
      <c r="CD65" s="59" t="s">
        <v>96</v>
      </c>
      <c r="CE65" s="59" t="s">
        <v>96</v>
      </c>
      <c r="CF65" s="59" t="s">
        <v>96</v>
      </c>
      <c r="CG65" s="59" t="s">
        <v>96</v>
      </c>
    </row>
    <row r="66" customFormat="false" ht="47.25" hidden="false" customHeight="false" outlineLevel="0" collapsed="false">
      <c r="A66" s="57" t="s">
        <v>189</v>
      </c>
      <c r="B66" s="58" t="s">
        <v>190</v>
      </c>
      <c r="C66" s="59"/>
      <c r="D66" s="59" t="s">
        <v>96</v>
      </c>
      <c r="E66" s="59" t="s">
        <v>96</v>
      </c>
      <c r="F66" s="59" t="s">
        <v>96</v>
      </c>
      <c r="G66" s="59" t="s">
        <v>96</v>
      </c>
      <c r="H66" s="59" t="s">
        <v>96</v>
      </c>
      <c r="I66" s="59" t="s">
        <v>96</v>
      </c>
      <c r="J66" s="59" t="s">
        <v>96</v>
      </c>
      <c r="K66" s="59" t="s">
        <v>96</v>
      </c>
      <c r="L66" s="59" t="s">
        <v>96</v>
      </c>
      <c r="M66" s="59" t="s">
        <v>96</v>
      </c>
      <c r="N66" s="59" t="s">
        <v>96</v>
      </c>
      <c r="O66" s="59" t="s">
        <v>96</v>
      </c>
      <c r="P66" s="59" t="s">
        <v>96</v>
      </c>
      <c r="Q66" s="59" t="s">
        <v>96</v>
      </c>
      <c r="R66" s="59" t="s">
        <v>96</v>
      </c>
      <c r="S66" s="59" t="s">
        <v>96</v>
      </c>
      <c r="T66" s="59" t="s">
        <v>96</v>
      </c>
      <c r="U66" s="59" t="s">
        <v>96</v>
      </c>
      <c r="V66" s="59" t="s">
        <v>96</v>
      </c>
      <c r="W66" s="59" t="s">
        <v>96</v>
      </c>
      <c r="X66" s="59" t="s">
        <v>96</v>
      </c>
      <c r="Y66" s="59" t="s">
        <v>96</v>
      </c>
      <c r="Z66" s="59" t="s">
        <v>96</v>
      </c>
      <c r="AA66" s="59" t="s">
        <v>96</v>
      </c>
      <c r="AB66" s="59" t="s">
        <v>96</v>
      </c>
      <c r="AC66" s="59" t="s">
        <v>96</v>
      </c>
      <c r="AD66" s="59" t="s">
        <v>96</v>
      </c>
      <c r="AE66" s="59" t="s">
        <v>96</v>
      </c>
      <c r="AF66" s="59" t="s">
        <v>96</v>
      </c>
      <c r="AG66" s="59" t="s">
        <v>96</v>
      </c>
      <c r="AH66" s="59" t="s">
        <v>96</v>
      </c>
      <c r="AI66" s="59" t="s">
        <v>96</v>
      </c>
      <c r="AJ66" s="59" t="s">
        <v>96</v>
      </c>
      <c r="AK66" s="59" t="s">
        <v>96</v>
      </c>
      <c r="AL66" s="59" t="s">
        <v>96</v>
      </c>
      <c r="AM66" s="59" t="s">
        <v>96</v>
      </c>
      <c r="AN66" s="59" t="s">
        <v>96</v>
      </c>
      <c r="AO66" s="59" t="s">
        <v>96</v>
      </c>
      <c r="AP66" s="59" t="s">
        <v>96</v>
      </c>
      <c r="AQ66" s="59" t="s">
        <v>96</v>
      </c>
      <c r="AR66" s="59" t="s">
        <v>96</v>
      </c>
      <c r="AS66" s="59" t="s">
        <v>96</v>
      </c>
      <c r="AT66" s="59" t="s">
        <v>96</v>
      </c>
      <c r="AU66" s="59" t="s">
        <v>96</v>
      </c>
      <c r="AV66" s="59" t="s">
        <v>96</v>
      </c>
      <c r="AW66" s="59" t="s">
        <v>96</v>
      </c>
      <c r="AX66" s="59" t="s">
        <v>96</v>
      </c>
      <c r="AY66" s="59" t="s">
        <v>96</v>
      </c>
      <c r="AZ66" s="59" t="s">
        <v>96</v>
      </c>
      <c r="BA66" s="59" t="s">
        <v>96</v>
      </c>
      <c r="BB66" s="59" t="s">
        <v>96</v>
      </c>
      <c r="BC66" s="59" t="s">
        <v>96</v>
      </c>
      <c r="BD66" s="59" t="s">
        <v>96</v>
      </c>
      <c r="BE66" s="59" t="s">
        <v>96</v>
      </c>
      <c r="BF66" s="59" t="s">
        <v>96</v>
      </c>
      <c r="BG66" s="59" t="s">
        <v>96</v>
      </c>
      <c r="BH66" s="59" t="s">
        <v>96</v>
      </c>
      <c r="BI66" s="59" t="s">
        <v>96</v>
      </c>
      <c r="BJ66" s="59" t="s">
        <v>96</v>
      </c>
      <c r="BK66" s="59" t="s">
        <v>96</v>
      </c>
      <c r="BL66" s="59" t="s">
        <v>96</v>
      </c>
      <c r="BM66" s="59" t="s">
        <v>96</v>
      </c>
      <c r="BN66" s="59" t="s">
        <v>96</v>
      </c>
      <c r="BO66" s="59" t="s">
        <v>96</v>
      </c>
      <c r="BP66" s="59" t="s">
        <v>96</v>
      </c>
      <c r="BQ66" s="59" t="s">
        <v>96</v>
      </c>
      <c r="BR66" s="59" t="s">
        <v>96</v>
      </c>
      <c r="BS66" s="59" t="s">
        <v>96</v>
      </c>
      <c r="BT66" s="59" t="s">
        <v>96</v>
      </c>
      <c r="BU66" s="59" t="s">
        <v>96</v>
      </c>
      <c r="BV66" s="59" t="s">
        <v>96</v>
      </c>
      <c r="BW66" s="59" t="s">
        <v>96</v>
      </c>
      <c r="BX66" s="59" t="s">
        <v>96</v>
      </c>
      <c r="BY66" s="59" t="s">
        <v>96</v>
      </c>
      <c r="BZ66" s="59" t="s">
        <v>96</v>
      </c>
      <c r="CA66" s="59" t="s">
        <v>96</v>
      </c>
      <c r="CB66" s="59" t="s">
        <v>96</v>
      </c>
      <c r="CC66" s="59" t="s">
        <v>96</v>
      </c>
      <c r="CD66" s="59" t="s">
        <v>96</v>
      </c>
      <c r="CE66" s="59" t="s">
        <v>96</v>
      </c>
      <c r="CF66" s="59" t="s">
        <v>96</v>
      </c>
      <c r="CG66" s="59" t="s">
        <v>96</v>
      </c>
    </row>
    <row r="67" customFormat="false" ht="47.25" hidden="false" customHeight="false" outlineLevel="0" collapsed="false">
      <c r="A67" s="57" t="s">
        <v>191</v>
      </c>
      <c r="B67" s="58" t="s">
        <v>192</v>
      </c>
      <c r="C67" s="59"/>
      <c r="D67" s="59" t="s">
        <v>96</v>
      </c>
      <c r="E67" s="59" t="s">
        <v>96</v>
      </c>
      <c r="F67" s="59" t="s">
        <v>96</v>
      </c>
      <c r="G67" s="59" t="s">
        <v>96</v>
      </c>
      <c r="H67" s="59" t="s">
        <v>96</v>
      </c>
      <c r="I67" s="59" t="s">
        <v>96</v>
      </c>
      <c r="J67" s="59" t="s">
        <v>96</v>
      </c>
      <c r="K67" s="59" t="s">
        <v>96</v>
      </c>
      <c r="L67" s="59" t="s">
        <v>96</v>
      </c>
      <c r="M67" s="59" t="s">
        <v>96</v>
      </c>
      <c r="N67" s="59" t="s">
        <v>96</v>
      </c>
      <c r="O67" s="59" t="s">
        <v>96</v>
      </c>
      <c r="P67" s="59" t="s">
        <v>96</v>
      </c>
      <c r="Q67" s="59" t="s">
        <v>96</v>
      </c>
      <c r="R67" s="59" t="s">
        <v>96</v>
      </c>
      <c r="S67" s="59" t="s">
        <v>96</v>
      </c>
      <c r="T67" s="59" t="s">
        <v>96</v>
      </c>
      <c r="U67" s="59" t="s">
        <v>96</v>
      </c>
      <c r="V67" s="59" t="s">
        <v>96</v>
      </c>
      <c r="W67" s="59" t="s">
        <v>96</v>
      </c>
      <c r="X67" s="59" t="s">
        <v>96</v>
      </c>
      <c r="Y67" s="59" t="s">
        <v>96</v>
      </c>
      <c r="Z67" s="59" t="s">
        <v>96</v>
      </c>
      <c r="AA67" s="59" t="s">
        <v>96</v>
      </c>
      <c r="AB67" s="59" t="s">
        <v>96</v>
      </c>
      <c r="AC67" s="59" t="s">
        <v>96</v>
      </c>
      <c r="AD67" s="59" t="s">
        <v>96</v>
      </c>
      <c r="AE67" s="59" t="s">
        <v>96</v>
      </c>
      <c r="AF67" s="59" t="s">
        <v>96</v>
      </c>
      <c r="AG67" s="59" t="s">
        <v>96</v>
      </c>
      <c r="AH67" s="59" t="s">
        <v>96</v>
      </c>
      <c r="AI67" s="59" t="s">
        <v>96</v>
      </c>
      <c r="AJ67" s="59" t="s">
        <v>96</v>
      </c>
      <c r="AK67" s="59" t="s">
        <v>96</v>
      </c>
      <c r="AL67" s="59" t="s">
        <v>96</v>
      </c>
      <c r="AM67" s="59" t="s">
        <v>96</v>
      </c>
      <c r="AN67" s="59" t="s">
        <v>96</v>
      </c>
      <c r="AO67" s="59" t="s">
        <v>96</v>
      </c>
      <c r="AP67" s="59" t="s">
        <v>96</v>
      </c>
      <c r="AQ67" s="59" t="s">
        <v>96</v>
      </c>
      <c r="AR67" s="59" t="s">
        <v>96</v>
      </c>
      <c r="AS67" s="59" t="s">
        <v>96</v>
      </c>
      <c r="AT67" s="59" t="s">
        <v>96</v>
      </c>
      <c r="AU67" s="59" t="s">
        <v>96</v>
      </c>
      <c r="AV67" s="59" t="s">
        <v>96</v>
      </c>
      <c r="AW67" s="59" t="s">
        <v>96</v>
      </c>
      <c r="AX67" s="59" t="s">
        <v>96</v>
      </c>
      <c r="AY67" s="59" t="s">
        <v>96</v>
      </c>
      <c r="AZ67" s="59" t="s">
        <v>96</v>
      </c>
      <c r="BA67" s="59" t="s">
        <v>96</v>
      </c>
      <c r="BB67" s="59" t="s">
        <v>96</v>
      </c>
      <c r="BC67" s="59" t="s">
        <v>96</v>
      </c>
      <c r="BD67" s="59" t="s">
        <v>96</v>
      </c>
      <c r="BE67" s="59" t="s">
        <v>96</v>
      </c>
      <c r="BF67" s="59" t="s">
        <v>96</v>
      </c>
      <c r="BG67" s="59" t="s">
        <v>96</v>
      </c>
      <c r="BH67" s="59" t="s">
        <v>96</v>
      </c>
      <c r="BI67" s="59" t="s">
        <v>96</v>
      </c>
      <c r="BJ67" s="59" t="s">
        <v>96</v>
      </c>
      <c r="BK67" s="59" t="s">
        <v>96</v>
      </c>
      <c r="BL67" s="59" t="s">
        <v>96</v>
      </c>
      <c r="BM67" s="59" t="s">
        <v>96</v>
      </c>
      <c r="BN67" s="59" t="s">
        <v>96</v>
      </c>
      <c r="BO67" s="59" t="s">
        <v>96</v>
      </c>
      <c r="BP67" s="59" t="s">
        <v>96</v>
      </c>
      <c r="BQ67" s="59" t="s">
        <v>96</v>
      </c>
      <c r="BR67" s="59" t="s">
        <v>96</v>
      </c>
      <c r="BS67" s="59" t="s">
        <v>96</v>
      </c>
      <c r="BT67" s="59" t="s">
        <v>96</v>
      </c>
      <c r="BU67" s="59" t="s">
        <v>96</v>
      </c>
      <c r="BV67" s="59" t="s">
        <v>96</v>
      </c>
      <c r="BW67" s="59" t="s">
        <v>96</v>
      </c>
      <c r="BX67" s="59" t="s">
        <v>96</v>
      </c>
      <c r="BY67" s="59" t="s">
        <v>96</v>
      </c>
      <c r="BZ67" s="59" t="s">
        <v>96</v>
      </c>
      <c r="CA67" s="59" t="s">
        <v>96</v>
      </c>
      <c r="CB67" s="59" t="s">
        <v>96</v>
      </c>
      <c r="CC67" s="59" t="s">
        <v>96</v>
      </c>
      <c r="CD67" s="59" t="s">
        <v>96</v>
      </c>
      <c r="CE67" s="59" t="s">
        <v>96</v>
      </c>
      <c r="CF67" s="59" t="s">
        <v>96</v>
      </c>
      <c r="CG67" s="59" t="s">
        <v>96</v>
      </c>
    </row>
    <row r="68" customFormat="false" ht="47.25" hidden="false" customHeight="false" outlineLevel="0" collapsed="false">
      <c r="A68" s="52" t="s">
        <v>193</v>
      </c>
      <c r="B68" s="53" t="s">
        <v>194</v>
      </c>
      <c r="C68" s="54"/>
      <c r="D68" s="54" t="s">
        <v>96</v>
      </c>
      <c r="E68" s="54" t="s">
        <v>96</v>
      </c>
      <c r="F68" s="54" t="s">
        <v>96</v>
      </c>
      <c r="G68" s="54" t="s">
        <v>96</v>
      </c>
      <c r="H68" s="54" t="s">
        <v>96</v>
      </c>
      <c r="I68" s="54" t="s">
        <v>96</v>
      </c>
      <c r="J68" s="54" t="s">
        <v>96</v>
      </c>
      <c r="K68" s="54" t="s">
        <v>96</v>
      </c>
      <c r="L68" s="54" t="s">
        <v>96</v>
      </c>
      <c r="M68" s="54" t="s">
        <v>96</v>
      </c>
      <c r="N68" s="54" t="s">
        <v>96</v>
      </c>
      <c r="O68" s="54" t="s">
        <v>96</v>
      </c>
      <c r="P68" s="54" t="s">
        <v>96</v>
      </c>
      <c r="Q68" s="54" t="s">
        <v>96</v>
      </c>
      <c r="R68" s="54" t="s">
        <v>96</v>
      </c>
      <c r="S68" s="54" t="s">
        <v>96</v>
      </c>
      <c r="T68" s="54" t="s">
        <v>96</v>
      </c>
      <c r="U68" s="54" t="s">
        <v>96</v>
      </c>
      <c r="V68" s="54" t="s">
        <v>96</v>
      </c>
      <c r="W68" s="54" t="s">
        <v>96</v>
      </c>
      <c r="X68" s="54" t="s">
        <v>96</v>
      </c>
      <c r="Y68" s="54" t="s">
        <v>96</v>
      </c>
      <c r="Z68" s="54" t="s">
        <v>96</v>
      </c>
      <c r="AA68" s="54" t="s">
        <v>96</v>
      </c>
      <c r="AB68" s="54" t="s">
        <v>96</v>
      </c>
      <c r="AC68" s="54" t="s">
        <v>96</v>
      </c>
      <c r="AD68" s="54" t="s">
        <v>96</v>
      </c>
      <c r="AE68" s="54" t="s">
        <v>96</v>
      </c>
      <c r="AF68" s="54" t="s">
        <v>96</v>
      </c>
      <c r="AG68" s="54" t="s">
        <v>96</v>
      </c>
      <c r="AH68" s="54" t="s">
        <v>96</v>
      </c>
      <c r="AI68" s="54" t="s">
        <v>96</v>
      </c>
      <c r="AJ68" s="54" t="s">
        <v>96</v>
      </c>
      <c r="AK68" s="54" t="s">
        <v>96</v>
      </c>
      <c r="AL68" s="54" t="s">
        <v>96</v>
      </c>
      <c r="AM68" s="54" t="s">
        <v>96</v>
      </c>
      <c r="AN68" s="54" t="s">
        <v>96</v>
      </c>
      <c r="AO68" s="54" t="s">
        <v>96</v>
      </c>
      <c r="AP68" s="54" t="s">
        <v>96</v>
      </c>
      <c r="AQ68" s="54" t="s">
        <v>96</v>
      </c>
      <c r="AR68" s="54" t="s">
        <v>96</v>
      </c>
      <c r="AS68" s="54" t="s">
        <v>96</v>
      </c>
      <c r="AT68" s="54" t="s">
        <v>96</v>
      </c>
      <c r="AU68" s="54" t="s">
        <v>96</v>
      </c>
      <c r="AV68" s="54" t="s">
        <v>96</v>
      </c>
      <c r="AW68" s="54" t="s">
        <v>96</v>
      </c>
      <c r="AX68" s="54" t="s">
        <v>96</v>
      </c>
      <c r="AY68" s="54" t="s">
        <v>96</v>
      </c>
      <c r="AZ68" s="54" t="s">
        <v>96</v>
      </c>
      <c r="BA68" s="54" t="s">
        <v>96</v>
      </c>
      <c r="BB68" s="54" t="s">
        <v>96</v>
      </c>
      <c r="BC68" s="54" t="s">
        <v>96</v>
      </c>
      <c r="BD68" s="54" t="s">
        <v>96</v>
      </c>
      <c r="BE68" s="54" t="s">
        <v>96</v>
      </c>
      <c r="BF68" s="54" t="s">
        <v>96</v>
      </c>
      <c r="BG68" s="54" t="s">
        <v>96</v>
      </c>
      <c r="BH68" s="54" t="s">
        <v>96</v>
      </c>
      <c r="BI68" s="54" t="s">
        <v>96</v>
      </c>
      <c r="BJ68" s="54" t="s">
        <v>96</v>
      </c>
      <c r="BK68" s="54" t="s">
        <v>96</v>
      </c>
      <c r="BL68" s="54" t="s">
        <v>96</v>
      </c>
      <c r="BM68" s="54" t="s">
        <v>96</v>
      </c>
      <c r="BN68" s="54" t="s">
        <v>96</v>
      </c>
      <c r="BO68" s="54" t="s">
        <v>96</v>
      </c>
      <c r="BP68" s="54" t="s">
        <v>96</v>
      </c>
      <c r="BQ68" s="54" t="s">
        <v>96</v>
      </c>
      <c r="BR68" s="54" t="s">
        <v>96</v>
      </c>
      <c r="BS68" s="54" t="s">
        <v>96</v>
      </c>
      <c r="BT68" s="54" t="s">
        <v>96</v>
      </c>
      <c r="BU68" s="54" t="s">
        <v>96</v>
      </c>
      <c r="BV68" s="54" t="s">
        <v>96</v>
      </c>
      <c r="BW68" s="54" t="s">
        <v>96</v>
      </c>
      <c r="BX68" s="54" t="s">
        <v>96</v>
      </c>
      <c r="BY68" s="54" t="s">
        <v>96</v>
      </c>
      <c r="BZ68" s="54" t="s">
        <v>96</v>
      </c>
      <c r="CA68" s="54" t="s">
        <v>96</v>
      </c>
      <c r="CB68" s="54" t="s">
        <v>96</v>
      </c>
      <c r="CC68" s="54" t="s">
        <v>96</v>
      </c>
      <c r="CD68" s="54" t="s">
        <v>96</v>
      </c>
      <c r="CE68" s="54" t="s">
        <v>96</v>
      </c>
      <c r="CF68" s="54" t="s">
        <v>96</v>
      </c>
      <c r="CG68" s="54" t="s">
        <v>96</v>
      </c>
    </row>
    <row r="69" customFormat="false" ht="31.5" hidden="false" customHeight="false" outlineLevel="0" collapsed="false">
      <c r="A69" s="57" t="s">
        <v>195</v>
      </c>
      <c r="B69" s="58" t="s">
        <v>196</v>
      </c>
      <c r="C69" s="59"/>
      <c r="D69" s="59" t="s">
        <v>96</v>
      </c>
      <c r="E69" s="59" t="s">
        <v>96</v>
      </c>
      <c r="F69" s="59" t="s">
        <v>96</v>
      </c>
      <c r="G69" s="59" t="s">
        <v>96</v>
      </c>
      <c r="H69" s="59" t="s">
        <v>96</v>
      </c>
      <c r="I69" s="59" t="s">
        <v>96</v>
      </c>
      <c r="J69" s="59" t="s">
        <v>96</v>
      </c>
      <c r="K69" s="59" t="s">
        <v>96</v>
      </c>
      <c r="L69" s="59" t="s">
        <v>96</v>
      </c>
      <c r="M69" s="59" t="s">
        <v>96</v>
      </c>
      <c r="N69" s="59" t="s">
        <v>96</v>
      </c>
      <c r="O69" s="59" t="s">
        <v>96</v>
      </c>
      <c r="P69" s="59" t="s">
        <v>96</v>
      </c>
      <c r="Q69" s="59" t="s">
        <v>96</v>
      </c>
      <c r="R69" s="59" t="s">
        <v>96</v>
      </c>
      <c r="S69" s="59" t="s">
        <v>96</v>
      </c>
      <c r="T69" s="59" t="s">
        <v>96</v>
      </c>
      <c r="U69" s="59" t="s">
        <v>96</v>
      </c>
      <c r="V69" s="59" t="s">
        <v>96</v>
      </c>
      <c r="W69" s="59" t="s">
        <v>96</v>
      </c>
      <c r="X69" s="59" t="s">
        <v>96</v>
      </c>
      <c r="Y69" s="59" t="s">
        <v>96</v>
      </c>
      <c r="Z69" s="59" t="s">
        <v>96</v>
      </c>
      <c r="AA69" s="59" t="s">
        <v>96</v>
      </c>
      <c r="AB69" s="59" t="s">
        <v>96</v>
      </c>
      <c r="AC69" s="59" t="s">
        <v>96</v>
      </c>
      <c r="AD69" s="59" t="s">
        <v>96</v>
      </c>
      <c r="AE69" s="59" t="s">
        <v>96</v>
      </c>
      <c r="AF69" s="59" t="s">
        <v>96</v>
      </c>
      <c r="AG69" s="59" t="s">
        <v>96</v>
      </c>
      <c r="AH69" s="59" t="s">
        <v>96</v>
      </c>
      <c r="AI69" s="59" t="s">
        <v>96</v>
      </c>
      <c r="AJ69" s="59" t="s">
        <v>96</v>
      </c>
      <c r="AK69" s="59" t="s">
        <v>96</v>
      </c>
      <c r="AL69" s="59" t="s">
        <v>96</v>
      </c>
      <c r="AM69" s="59" t="s">
        <v>96</v>
      </c>
      <c r="AN69" s="59" t="s">
        <v>96</v>
      </c>
      <c r="AO69" s="59" t="s">
        <v>96</v>
      </c>
      <c r="AP69" s="59" t="s">
        <v>96</v>
      </c>
      <c r="AQ69" s="59" t="s">
        <v>96</v>
      </c>
      <c r="AR69" s="59" t="s">
        <v>96</v>
      </c>
      <c r="AS69" s="59" t="s">
        <v>96</v>
      </c>
      <c r="AT69" s="59" t="s">
        <v>96</v>
      </c>
      <c r="AU69" s="59" t="s">
        <v>96</v>
      </c>
      <c r="AV69" s="59" t="s">
        <v>96</v>
      </c>
      <c r="AW69" s="59" t="s">
        <v>96</v>
      </c>
      <c r="AX69" s="59" t="s">
        <v>96</v>
      </c>
      <c r="AY69" s="59" t="s">
        <v>96</v>
      </c>
      <c r="AZ69" s="59" t="s">
        <v>96</v>
      </c>
      <c r="BA69" s="59" t="s">
        <v>96</v>
      </c>
      <c r="BB69" s="59" t="s">
        <v>96</v>
      </c>
      <c r="BC69" s="59" t="s">
        <v>96</v>
      </c>
      <c r="BD69" s="59" t="s">
        <v>96</v>
      </c>
      <c r="BE69" s="59" t="s">
        <v>96</v>
      </c>
      <c r="BF69" s="59" t="s">
        <v>96</v>
      </c>
      <c r="BG69" s="59" t="s">
        <v>96</v>
      </c>
      <c r="BH69" s="59" t="s">
        <v>96</v>
      </c>
      <c r="BI69" s="59" t="s">
        <v>96</v>
      </c>
      <c r="BJ69" s="59" t="s">
        <v>96</v>
      </c>
      <c r="BK69" s="59" t="s">
        <v>96</v>
      </c>
      <c r="BL69" s="59" t="s">
        <v>96</v>
      </c>
      <c r="BM69" s="59" t="s">
        <v>96</v>
      </c>
      <c r="BN69" s="59" t="s">
        <v>96</v>
      </c>
      <c r="BO69" s="59" t="s">
        <v>96</v>
      </c>
      <c r="BP69" s="59" t="s">
        <v>96</v>
      </c>
      <c r="BQ69" s="59" t="s">
        <v>96</v>
      </c>
      <c r="BR69" s="59" t="s">
        <v>96</v>
      </c>
      <c r="BS69" s="59" t="s">
        <v>96</v>
      </c>
      <c r="BT69" s="59" t="s">
        <v>96</v>
      </c>
      <c r="BU69" s="59" t="s">
        <v>96</v>
      </c>
      <c r="BV69" s="59" t="s">
        <v>96</v>
      </c>
      <c r="BW69" s="59" t="s">
        <v>96</v>
      </c>
      <c r="BX69" s="59" t="s">
        <v>96</v>
      </c>
      <c r="BY69" s="59" t="s">
        <v>96</v>
      </c>
      <c r="BZ69" s="59" t="s">
        <v>96</v>
      </c>
      <c r="CA69" s="59" t="s">
        <v>96</v>
      </c>
      <c r="CB69" s="59" t="s">
        <v>96</v>
      </c>
      <c r="CC69" s="59" t="s">
        <v>96</v>
      </c>
      <c r="CD69" s="59" t="s">
        <v>96</v>
      </c>
      <c r="CE69" s="59" t="s">
        <v>96</v>
      </c>
      <c r="CF69" s="59" t="s">
        <v>96</v>
      </c>
      <c r="CG69" s="59" t="s">
        <v>96</v>
      </c>
    </row>
    <row r="70" customFormat="false" ht="47.25" hidden="false" customHeight="false" outlineLevel="0" collapsed="false">
      <c r="A70" s="57" t="s">
        <v>197</v>
      </c>
      <c r="B70" s="58" t="s">
        <v>198</v>
      </c>
      <c r="C70" s="59"/>
      <c r="D70" s="59" t="s">
        <v>96</v>
      </c>
      <c r="E70" s="59" t="s">
        <v>96</v>
      </c>
      <c r="F70" s="59" t="s">
        <v>96</v>
      </c>
      <c r="G70" s="59" t="s">
        <v>96</v>
      </c>
      <c r="H70" s="59" t="s">
        <v>96</v>
      </c>
      <c r="I70" s="59" t="s">
        <v>96</v>
      </c>
      <c r="J70" s="59" t="s">
        <v>96</v>
      </c>
      <c r="K70" s="59" t="s">
        <v>96</v>
      </c>
      <c r="L70" s="59" t="s">
        <v>96</v>
      </c>
      <c r="M70" s="59" t="s">
        <v>96</v>
      </c>
      <c r="N70" s="59" t="s">
        <v>96</v>
      </c>
      <c r="O70" s="59" t="s">
        <v>96</v>
      </c>
      <c r="P70" s="59" t="s">
        <v>96</v>
      </c>
      <c r="Q70" s="59" t="s">
        <v>96</v>
      </c>
      <c r="R70" s="59" t="s">
        <v>96</v>
      </c>
      <c r="S70" s="59" t="s">
        <v>96</v>
      </c>
      <c r="T70" s="59" t="s">
        <v>96</v>
      </c>
      <c r="U70" s="59" t="s">
        <v>96</v>
      </c>
      <c r="V70" s="59" t="s">
        <v>96</v>
      </c>
      <c r="W70" s="59" t="s">
        <v>96</v>
      </c>
      <c r="X70" s="59" t="s">
        <v>96</v>
      </c>
      <c r="Y70" s="59" t="s">
        <v>96</v>
      </c>
      <c r="Z70" s="59" t="s">
        <v>96</v>
      </c>
      <c r="AA70" s="59" t="s">
        <v>96</v>
      </c>
      <c r="AB70" s="59" t="s">
        <v>96</v>
      </c>
      <c r="AC70" s="59" t="s">
        <v>96</v>
      </c>
      <c r="AD70" s="59" t="s">
        <v>96</v>
      </c>
      <c r="AE70" s="59" t="s">
        <v>96</v>
      </c>
      <c r="AF70" s="59" t="s">
        <v>96</v>
      </c>
      <c r="AG70" s="59" t="s">
        <v>96</v>
      </c>
      <c r="AH70" s="59" t="s">
        <v>96</v>
      </c>
      <c r="AI70" s="59" t="s">
        <v>96</v>
      </c>
      <c r="AJ70" s="59" t="s">
        <v>96</v>
      </c>
      <c r="AK70" s="59" t="s">
        <v>96</v>
      </c>
      <c r="AL70" s="59" t="s">
        <v>96</v>
      </c>
      <c r="AM70" s="59" t="s">
        <v>96</v>
      </c>
      <c r="AN70" s="59" t="s">
        <v>96</v>
      </c>
      <c r="AO70" s="59" t="s">
        <v>96</v>
      </c>
      <c r="AP70" s="59" t="s">
        <v>96</v>
      </c>
      <c r="AQ70" s="59" t="s">
        <v>96</v>
      </c>
      <c r="AR70" s="59" t="s">
        <v>96</v>
      </c>
      <c r="AS70" s="59" t="s">
        <v>96</v>
      </c>
      <c r="AT70" s="59" t="s">
        <v>96</v>
      </c>
      <c r="AU70" s="59" t="s">
        <v>96</v>
      </c>
      <c r="AV70" s="59" t="s">
        <v>96</v>
      </c>
      <c r="AW70" s="59" t="s">
        <v>96</v>
      </c>
      <c r="AX70" s="59" t="s">
        <v>96</v>
      </c>
      <c r="AY70" s="59" t="s">
        <v>96</v>
      </c>
      <c r="AZ70" s="59" t="s">
        <v>96</v>
      </c>
      <c r="BA70" s="59" t="s">
        <v>96</v>
      </c>
      <c r="BB70" s="59" t="s">
        <v>96</v>
      </c>
      <c r="BC70" s="59" t="s">
        <v>96</v>
      </c>
      <c r="BD70" s="59" t="s">
        <v>96</v>
      </c>
      <c r="BE70" s="59" t="s">
        <v>96</v>
      </c>
      <c r="BF70" s="59" t="s">
        <v>96</v>
      </c>
      <c r="BG70" s="59" t="s">
        <v>96</v>
      </c>
      <c r="BH70" s="59" t="s">
        <v>96</v>
      </c>
      <c r="BI70" s="59" t="s">
        <v>96</v>
      </c>
      <c r="BJ70" s="59" t="s">
        <v>96</v>
      </c>
      <c r="BK70" s="59" t="s">
        <v>96</v>
      </c>
      <c r="BL70" s="59" t="s">
        <v>96</v>
      </c>
      <c r="BM70" s="59" t="s">
        <v>96</v>
      </c>
      <c r="BN70" s="59" t="s">
        <v>96</v>
      </c>
      <c r="BO70" s="59" t="s">
        <v>96</v>
      </c>
      <c r="BP70" s="59" t="s">
        <v>96</v>
      </c>
      <c r="BQ70" s="59" t="s">
        <v>96</v>
      </c>
      <c r="BR70" s="59" t="s">
        <v>96</v>
      </c>
      <c r="BS70" s="59" t="s">
        <v>96</v>
      </c>
      <c r="BT70" s="59" t="s">
        <v>96</v>
      </c>
      <c r="BU70" s="59" t="s">
        <v>96</v>
      </c>
      <c r="BV70" s="59" t="s">
        <v>96</v>
      </c>
      <c r="BW70" s="59" t="s">
        <v>96</v>
      </c>
      <c r="BX70" s="59" t="s">
        <v>96</v>
      </c>
      <c r="BY70" s="59" t="s">
        <v>96</v>
      </c>
      <c r="BZ70" s="59" t="s">
        <v>96</v>
      </c>
      <c r="CA70" s="59" t="s">
        <v>96</v>
      </c>
      <c r="CB70" s="59" t="s">
        <v>96</v>
      </c>
      <c r="CC70" s="59" t="s">
        <v>96</v>
      </c>
      <c r="CD70" s="59" t="s">
        <v>96</v>
      </c>
      <c r="CE70" s="59" t="s">
        <v>96</v>
      </c>
      <c r="CF70" s="59" t="s">
        <v>96</v>
      </c>
      <c r="CG70" s="59" t="s">
        <v>96</v>
      </c>
    </row>
    <row r="71" customFormat="false" ht="63" hidden="false" customHeight="false" outlineLevel="0" collapsed="false">
      <c r="A71" s="47" t="s">
        <v>199</v>
      </c>
      <c r="B71" s="48" t="s">
        <v>200</v>
      </c>
      <c r="C71" s="49"/>
      <c r="D71" s="49" t="s">
        <v>96</v>
      </c>
      <c r="E71" s="49" t="s">
        <v>96</v>
      </c>
      <c r="F71" s="49" t="s">
        <v>96</v>
      </c>
      <c r="G71" s="49" t="s">
        <v>96</v>
      </c>
      <c r="H71" s="49" t="s">
        <v>96</v>
      </c>
      <c r="I71" s="49" t="s">
        <v>96</v>
      </c>
      <c r="J71" s="49" t="s">
        <v>96</v>
      </c>
      <c r="K71" s="49" t="s">
        <v>96</v>
      </c>
      <c r="L71" s="49" t="s">
        <v>96</v>
      </c>
      <c r="M71" s="49" t="s">
        <v>96</v>
      </c>
      <c r="N71" s="49" t="s">
        <v>96</v>
      </c>
      <c r="O71" s="49" t="s">
        <v>96</v>
      </c>
      <c r="P71" s="49" t="s">
        <v>96</v>
      </c>
      <c r="Q71" s="49" t="s">
        <v>96</v>
      </c>
      <c r="R71" s="49" t="s">
        <v>96</v>
      </c>
      <c r="S71" s="49" t="s">
        <v>96</v>
      </c>
      <c r="T71" s="49" t="s">
        <v>96</v>
      </c>
      <c r="U71" s="49" t="s">
        <v>96</v>
      </c>
      <c r="V71" s="49" t="s">
        <v>96</v>
      </c>
      <c r="W71" s="49" t="s">
        <v>96</v>
      </c>
      <c r="X71" s="49" t="s">
        <v>96</v>
      </c>
      <c r="Y71" s="49" t="s">
        <v>96</v>
      </c>
      <c r="Z71" s="49" t="s">
        <v>96</v>
      </c>
      <c r="AA71" s="49" t="s">
        <v>96</v>
      </c>
      <c r="AB71" s="49" t="s">
        <v>96</v>
      </c>
      <c r="AC71" s="49" t="s">
        <v>96</v>
      </c>
      <c r="AD71" s="49" t="s">
        <v>96</v>
      </c>
      <c r="AE71" s="49" t="s">
        <v>96</v>
      </c>
      <c r="AF71" s="49" t="s">
        <v>96</v>
      </c>
      <c r="AG71" s="49" t="s">
        <v>96</v>
      </c>
      <c r="AH71" s="49" t="s">
        <v>96</v>
      </c>
      <c r="AI71" s="49" t="s">
        <v>96</v>
      </c>
      <c r="AJ71" s="49" t="s">
        <v>96</v>
      </c>
      <c r="AK71" s="49" t="s">
        <v>96</v>
      </c>
      <c r="AL71" s="49" t="s">
        <v>96</v>
      </c>
      <c r="AM71" s="49" t="s">
        <v>96</v>
      </c>
      <c r="AN71" s="49" t="s">
        <v>96</v>
      </c>
      <c r="AO71" s="49" t="s">
        <v>96</v>
      </c>
      <c r="AP71" s="49" t="s">
        <v>96</v>
      </c>
      <c r="AQ71" s="49" t="s">
        <v>96</v>
      </c>
      <c r="AR71" s="49" t="s">
        <v>96</v>
      </c>
      <c r="AS71" s="49" t="s">
        <v>96</v>
      </c>
      <c r="AT71" s="49" t="s">
        <v>96</v>
      </c>
      <c r="AU71" s="49" t="s">
        <v>96</v>
      </c>
      <c r="AV71" s="49" t="s">
        <v>96</v>
      </c>
      <c r="AW71" s="49" t="s">
        <v>96</v>
      </c>
      <c r="AX71" s="49" t="s">
        <v>96</v>
      </c>
      <c r="AY71" s="49" t="s">
        <v>96</v>
      </c>
      <c r="AZ71" s="49" t="s">
        <v>96</v>
      </c>
      <c r="BA71" s="49" t="s">
        <v>96</v>
      </c>
      <c r="BB71" s="49" t="s">
        <v>96</v>
      </c>
      <c r="BC71" s="49" t="s">
        <v>96</v>
      </c>
      <c r="BD71" s="49" t="s">
        <v>96</v>
      </c>
      <c r="BE71" s="49" t="s">
        <v>96</v>
      </c>
      <c r="BF71" s="49" t="s">
        <v>96</v>
      </c>
      <c r="BG71" s="49" t="s">
        <v>96</v>
      </c>
      <c r="BH71" s="49" t="s">
        <v>96</v>
      </c>
      <c r="BI71" s="49" t="s">
        <v>96</v>
      </c>
      <c r="BJ71" s="49" t="s">
        <v>96</v>
      </c>
      <c r="BK71" s="49" t="s">
        <v>96</v>
      </c>
      <c r="BL71" s="49" t="s">
        <v>96</v>
      </c>
      <c r="BM71" s="49" t="s">
        <v>96</v>
      </c>
      <c r="BN71" s="49" t="s">
        <v>96</v>
      </c>
      <c r="BO71" s="49" t="s">
        <v>96</v>
      </c>
      <c r="BP71" s="49" t="s">
        <v>96</v>
      </c>
      <c r="BQ71" s="49" t="s">
        <v>96</v>
      </c>
      <c r="BR71" s="49" t="s">
        <v>96</v>
      </c>
      <c r="BS71" s="49" t="s">
        <v>96</v>
      </c>
      <c r="BT71" s="49" t="s">
        <v>96</v>
      </c>
      <c r="BU71" s="49" t="s">
        <v>96</v>
      </c>
      <c r="BV71" s="49" t="s">
        <v>96</v>
      </c>
      <c r="BW71" s="49" t="s">
        <v>96</v>
      </c>
      <c r="BX71" s="49" t="s">
        <v>96</v>
      </c>
      <c r="BY71" s="49" t="s">
        <v>96</v>
      </c>
      <c r="BZ71" s="49" t="s">
        <v>96</v>
      </c>
      <c r="CA71" s="49" t="s">
        <v>96</v>
      </c>
      <c r="CB71" s="49" t="s">
        <v>96</v>
      </c>
      <c r="CC71" s="49" t="s">
        <v>96</v>
      </c>
      <c r="CD71" s="49" t="s">
        <v>96</v>
      </c>
      <c r="CE71" s="49" t="s">
        <v>96</v>
      </c>
      <c r="CF71" s="49" t="s">
        <v>96</v>
      </c>
      <c r="CG71" s="49" t="s">
        <v>96</v>
      </c>
    </row>
    <row r="72" customFormat="false" ht="63" hidden="false" customHeight="false" outlineLevel="0" collapsed="false">
      <c r="A72" s="52" t="s">
        <v>201</v>
      </c>
      <c r="B72" s="53" t="s">
        <v>202</v>
      </c>
      <c r="C72" s="54"/>
      <c r="D72" s="54" t="s">
        <v>96</v>
      </c>
      <c r="E72" s="54" t="s">
        <v>96</v>
      </c>
      <c r="F72" s="54" t="s">
        <v>96</v>
      </c>
      <c r="G72" s="54" t="s">
        <v>96</v>
      </c>
      <c r="H72" s="54" t="s">
        <v>96</v>
      </c>
      <c r="I72" s="54" t="s">
        <v>96</v>
      </c>
      <c r="J72" s="54" t="s">
        <v>96</v>
      </c>
      <c r="K72" s="54" t="s">
        <v>96</v>
      </c>
      <c r="L72" s="54" t="s">
        <v>96</v>
      </c>
      <c r="M72" s="54" t="s">
        <v>96</v>
      </c>
      <c r="N72" s="54" t="s">
        <v>96</v>
      </c>
      <c r="O72" s="54" t="s">
        <v>96</v>
      </c>
      <c r="P72" s="54" t="s">
        <v>96</v>
      </c>
      <c r="Q72" s="54" t="s">
        <v>96</v>
      </c>
      <c r="R72" s="54" t="s">
        <v>96</v>
      </c>
      <c r="S72" s="54" t="s">
        <v>96</v>
      </c>
      <c r="T72" s="54" t="s">
        <v>96</v>
      </c>
      <c r="U72" s="54" t="s">
        <v>96</v>
      </c>
      <c r="V72" s="54" t="s">
        <v>96</v>
      </c>
      <c r="W72" s="54" t="s">
        <v>96</v>
      </c>
      <c r="X72" s="54" t="s">
        <v>96</v>
      </c>
      <c r="Y72" s="54" t="s">
        <v>96</v>
      </c>
      <c r="Z72" s="54" t="s">
        <v>96</v>
      </c>
      <c r="AA72" s="54" t="s">
        <v>96</v>
      </c>
      <c r="AB72" s="54" t="s">
        <v>96</v>
      </c>
      <c r="AC72" s="54" t="s">
        <v>96</v>
      </c>
      <c r="AD72" s="54" t="s">
        <v>96</v>
      </c>
      <c r="AE72" s="54" t="s">
        <v>96</v>
      </c>
      <c r="AF72" s="54" t="s">
        <v>96</v>
      </c>
      <c r="AG72" s="54" t="s">
        <v>96</v>
      </c>
      <c r="AH72" s="54" t="s">
        <v>96</v>
      </c>
      <c r="AI72" s="54" t="s">
        <v>96</v>
      </c>
      <c r="AJ72" s="54" t="s">
        <v>96</v>
      </c>
      <c r="AK72" s="54" t="s">
        <v>96</v>
      </c>
      <c r="AL72" s="54" t="s">
        <v>96</v>
      </c>
      <c r="AM72" s="54" t="s">
        <v>96</v>
      </c>
      <c r="AN72" s="54" t="s">
        <v>96</v>
      </c>
      <c r="AO72" s="54" t="s">
        <v>96</v>
      </c>
      <c r="AP72" s="54" t="s">
        <v>96</v>
      </c>
      <c r="AQ72" s="54" t="s">
        <v>96</v>
      </c>
      <c r="AR72" s="54" t="s">
        <v>96</v>
      </c>
      <c r="AS72" s="54" t="s">
        <v>96</v>
      </c>
      <c r="AT72" s="54" t="s">
        <v>96</v>
      </c>
      <c r="AU72" s="54" t="s">
        <v>96</v>
      </c>
      <c r="AV72" s="54" t="s">
        <v>96</v>
      </c>
      <c r="AW72" s="54" t="s">
        <v>96</v>
      </c>
      <c r="AX72" s="54" t="s">
        <v>96</v>
      </c>
      <c r="AY72" s="54" t="s">
        <v>96</v>
      </c>
      <c r="AZ72" s="54" t="s">
        <v>96</v>
      </c>
      <c r="BA72" s="54" t="s">
        <v>96</v>
      </c>
      <c r="BB72" s="54" t="s">
        <v>96</v>
      </c>
      <c r="BC72" s="54" t="s">
        <v>96</v>
      </c>
      <c r="BD72" s="54" t="s">
        <v>96</v>
      </c>
      <c r="BE72" s="54" t="s">
        <v>96</v>
      </c>
      <c r="BF72" s="54" t="s">
        <v>96</v>
      </c>
      <c r="BG72" s="54" t="s">
        <v>96</v>
      </c>
      <c r="BH72" s="54" t="s">
        <v>96</v>
      </c>
      <c r="BI72" s="54" t="s">
        <v>96</v>
      </c>
      <c r="BJ72" s="54" t="s">
        <v>96</v>
      </c>
      <c r="BK72" s="54" t="s">
        <v>96</v>
      </c>
      <c r="BL72" s="54" t="s">
        <v>96</v>
      </c>
      <c r="BM72" s="54" t="s">
        <v>96</v>
      </c>
      <c r="BN72" s="54" t="s">
        <v>96</v>
      </c>
      <c r="BO72" s="54" t="s">
        <v>96</v>
      </c>
      <c r="BP72" s="54" t="s">
        <v>96</v>
      </c>
      <c r="BQ72" s="54" t="s">
        <v>96</v>
      </c>
      <c r="BR72" s="54" t="s">
        <v>96</v>
      </c>
      <c r="BS72" s="54" t="s">
        <v>96</v>
      </c>
      <c r="BT72" s="54" t="s">
        <v>96</v>
      </c>
      <c r="BU72" s="54" t="s">
        <v>96</v>
      </c>
      <c r="BV72" s="54" t="s">
        <v>96</v>
      </c>
      <c r="BW72" s="54" t="s">
        <v>96</v>
      </c>
      <c r="BX72" s="54" t="s">
        <v>96</v>
      </c>
      <c r="BY72" s="54" t="s">
        <v>96</v>
      </c>
      <c r="BZ72" s="54" t="s">
        <v>96</v>
      </c>
      <c r="CA72" s="54" t="s">
        <v>96</v>
      </c>
      <c r="CB72" s="54" t="s">
        <v>96</v>
      </c>
      <c r="CC72" s="54" t="s">
        <v>96</v>
      </c>
      <c r="CD72" s="54" t="s">
        <v>96</v>
      </c>
      <c r="CE72" s="54" t="s">
        <v>96</v>
      </c>
      <c r="CF72" s="54" t="s">
        <v>96</v>
      </c>
      <c r="CG72" s="54" t="s">
        <v>96</v>
      </c>
    </row>
    <row r="73" customFormat="false" ht="63" hidden="false" customHeight="false" outlineLevel="0" collapsed="false">
      <c r="A73" s="52" t="s">
        <v>203</v>
      </c>
      <c r="B73" s="53" t="s">
        <v>204</v>
      </c>
      <c r="C73" s="54"/>
      <c r="D73" s="54" t="s">
        <v>96</v>
      </c>
      <c r="E73" s="54" t="s">
        <v>96</v>
      </c>
      <c r="F73" s="54" t="s">
        <v>96</v>
      </c>
      <c r="G73" s="54" t="s">
        <v>96</v>
      </c>
      <c r="H73" s="54" t="s">
        <v>96</v>
      </c>
      <c r="I73" s="54" t="s">
        <v>96</v>
      </c>
      <c r="J73" s="54" t="s">
        <v>96</v>
      </c>
      <c r="K73" s="54" t="s">
        <v>96</v>
      </c>
      <c r="L73" s="54" t="s">
        <v>96</v>
      </c>
      <c r="M73" s="54" t="s">
        <v>96</v>
      </c>
      <c r="N73" s="54" t="s">
        <v>96</v>
      </c>
      <c r="O73" s="54" t="s">
        <v>96</v>
      </c>
      <c r="P73" s="54" t="s">
        <v>96</v>
      </c>
      <c r="Q73" s="54" t="s">
        <v>96</v>
      </c>
      <c r="R73" s="54" t="s">
        <v>96</v>
      </c>
      <c r="S73" s="54" t="s">
        <v>96</v>
      </c>
      <c r="T73" s="54" t="s">
        <v>96</v>
      </c>
      <c r="U73" s="54" t="s">
        <v>96</v>
      </c>
      <c r="V73" s="54" t="s">
        <v>96</v>
      </c>
      <c r="W73" s="54" t="s">
        <v>96</v>
      </c>
      <c r="X73" s="54" t="s">
        <v>96</v>
      </c>
      <c r="Y73" s="54" t="s">
        <v>96</v>
      </c>
      <c r="Z73" s="54" t="s">
        <v>96</v>
      </c>
      <c r="AA73" s="54" t="s">
        <v>96</v>
      </c>
      <c r="AB73" s="54" t="s">
        <v>96</v>
      </c>
      <c r="AC73" s="54" t="s">
        <v>96</v>
      </c>
      <c r="AD73" s="54" t="s">
        <v>96</v>
      </c>
      <c r="AE73" s="54" t="s">
        <v>96</v>
      </c>
      <c r="AF73" s="54" t="s">
        <v>96</v>
      </c>
      <c r="AG73" s="54" t="s">
        <v>96</v>
      </c>
      <c r="AH73" s="54" t="s">
        <v>96</v>
      </c>
      <c r="AI73" s="54" t="s">
        <v>96</v>
      </c>
      <c r="AJ73" s="54" t="s">
        <v>96</v>
      </c>
      <c r="AK73" s="54" t="s">
        <v>96</v>
      </c>
      <c r="AL73" s="54" t="s">
        <v>96</v>
      </c>
      <c r="AM73" s="54" t="s">
        <v>96</v>
      </c>
      <c r="AN73" s="54" t="s">
        <v>96</v>
      </c>
      <c r="AO73" s="54" t="s">
        <v>96</v>
      </c>
      <c r="AP73" s="54" t="s">
        <v>96</v>
      </c>
      <c r="AQ73" s="54" t="s">
        <v>96</v>
      </c>
      <c r="AR73" s="54" t="s">
        <v>96</v>
      </c>
      <c r="AS73" s="54" t="s">
        <v>96</v>
      </c>
      <c r="AT73" s="54" t="s">
        <v>96</v>
      </c>
      <c r="AU73" s="54" t="s">
        <v>96</v>
      </c>
      <c r="AV73" s="54" t="s">
        <v>96</v>
      </c>
      <c r="AW73" s="54" t="s">
        <v>96</v>
      </c>
      <c r="AX73" s="54" t="s">
        <v>96</v>
      </c>
      <c r="AY73" s="54" t="s">
        <v>96</v>
      </c>
      <c r="AZ73" s="54" t="s">
        <v>96</v>
      </c>
      <c r="BA73" s="54" t="s">
        <v>96</v>
      </c>
      <c r="BB73" s="54" t="s">
        <v>96</v>
      </c>
      <c r="BC73" s="54" t="s">
        <v>96</v>
      </c>
      <c r="BD73" s="54" t="s">
        <v>96</v>
      </c>
      <c r="BE73" s="54" t="s">
        <v>96</v>
      </c>
      <c r="BF73" s="54" t="s">
        <v>96</v>
      </c>
      <c r="BG73" s="54" t="s">
        <v>96</v>
      </c>
      <c r="BH73" s="54" t="s">
        <v>96</v>
      </c>
      <c r="BI73" s="54" t="s">
        <v>96</v>
      </c>
      <c r="BJ73" s="54" t="s">
        <v>96</v>
      </c>
      <c r="BK73" s="54" t="s">
        <v>96</v>
      </c>
      <c r="BL73" s="54" t="s">
        <v>96</v>
      </c>
      <c r="BM73" s="54" t="s">
        <v>96</v>
      </c>
      <c r="BN73" s="54" t="s">
        <v>96</v>
      </c>
      <c r="BO73" s="54" t="s">
        <v>96</v>
      </c>
      <c r="BP73" s="54" t="s">
        <v>96</v>
      </c>
      <c r="BQ73" s="54" t="s">
        <v>96</v>
      </c>
      <c r="BR73" s="54" t="s">
        <v>96</v>
      </c>
      <c r="BS73" s="54" t="s">
        <v>96</v>
      </c>
      <c r="BT73" s="54" t="s">
        <v>96</v>
      </c>
      <c r="BU73" s="54" t="s">
        <v>96</v>
      </c>
      <c r="BV73" s="54" t="s">
        <v>96</v>
      </c>
      <c r="BW73" s="54" t="s">
        <v>96</v>
      </c>
      <c r="BX73" s="54" t="s">
        <v>96</v>
      </c>
      <c r="BY73" s="54" t="s">
        <v>96</v>
      </c>
      <c r="BZ73" s="54" t="s">
        <v>96</v>
      </c>
      <c r="CA73" s="54" t="s">
        <v>96</v>
      </c>
      <c r="CB73" s="54" t="s">
        <v>96</v>
      </c>
      <c r="CC73" s="54" t="s">
        <v>96</v>
      </c>
      <c r="CD73" s="54" t="s">
        <v>96</v>
      </c>
      <c r="CE73" s="54" t="s">
        <v>96</v>
      </c>
      <c r="CF73" s="54" t="s">
        <v>96</v>
      </c>
      <c r="CG73" s="54" t="s">
        <v>96</v>
      </c>
    </row>
    <row r="74" customFormat="false" ht="26.85" hidden="false" customHeight="false" outlineLevel="0" collapsed="false">
      <c r="A74" s="47" t="s">
        <v>205</v>
      </c>
      <c r="B74" s="48" t="s">
        <v>206</v>
      </c>
      <c r="C74" s="49"/>
      <c r="D74" s="49" t="s">
        <v>96</v>
      </c>
      <c r="E74" s="49" t="s">
        <v>96</v>
      </c>
      <c r="F74" s="49" t="s">
        <v>96</v>
      </c>
      <c r="G74" s="49" t="s">
        <v>96</v>
      </c>
      <c r="H74" s="71" t="s">
        <v>96</v>
      </c>
      <c r="I74" s="71" t="s">
        <v>96</v>
      </c>
      <c r="J74" s="71" t="s">
        <v>96</v>
      </c>
      <c r="K74" s="71" t="s">
        <v>96</v>
      </c>
      <c r="L74" s="71" t="s">
        <v>96</v>
      </c>
      <c r="M74" s="71" t="s">
        <v>96</v>
      </c>
      <c r="N74" s="71" t="s">
        <v>96</v>
      </c>
      <c r="O74" s="71" t="n">
        <v>0</v>
      </c>
      <c r="P74" s="71" t="s">
        <v>96</v>
      </c>
      <c r="Q74" s="71" t="s">
        <v>96</v>
      </c>
      <c r="R74" s="71" t="s">
        <v>96</v>
      </c>
      <c r="S74" s="71" t="s">
        <v>96</v>
      </c>
      <c r="T74" s="71" t="s">
        <v>96</v>
      </c>
      <c r="U74" s="71" t="s">
        <v>96</v>
      </c>
      <c r="V74" s="71" t="s">
        <v>96</v>
      </c>
      <c r="W74" s="71" t="s">
        <v>96</v>
      </c>
      <c r="X74" s="72" t="n">
        <f aca="false">X81+X83+X84+X85+X86+X87</f>
        <v>46.99978913</v>
      </c>
      <c r="Y74" s="71" t="n">
        <v>0</v>
      </c>
      <c r="Z74" s="71" t="n">
        <v>0</v>
      </c>
      <c r="AA74" s="71" t="n">
        <v>0</v>
      </c>
      <c r="AB74" s="71" t="n">
        <v>0</v>
      </c>
      <c r="AC74" s="71" t="n">
        <v>0</v>
      </c>
      <c r="AD74" s="71" t="n">
        <v>0</v>
      </c>
      <c r="AE74" s="71" t="n">
        <v>0</v>
      </c>
      <c r="AF74" s="71" t="n">
        <v>0</v>
      </c>
      <c r="AG74" s="71" t="n">
        <v>0</v>
      </c>
      <c r="AH74" s="71" t="n">
        <v>0</v>
      </c>
      <c r="AI74" s="72" t="n">
        <f aca="false">AI75+AI76</f>
        <v>7.23222</v>
      </c>
      <c r="AJ74" s="71" t="n">
        <v>0</v>
      </c>
      <c r="AK74" s="71" t="n">
        <v>0</v>
      </c>
      <c r="AL74" s="72" t="n">
        <f aca="false">AL75+AL76</f>
        <v>7.23222</v>
      </c>
      <c r="AM74" s="71" t="n">
        <v>3.38712109207675E-017</v>
      </c>
      <c r="AN74" s="71" t="n">
        <v>0</v>
      </c>
      <c r="AO74" s="71" t="n">
        <v>0</v>
      </c>
      <c r="AP74" s="71" t="n">
        <v>0</v>
      </c>
      <c r="AQ74" s="71" t="n">
        <v>0</v>
      </c>
      <c r="AR74" s="71" t="n">
        <v>0</v>
      </c>
      <c r="AS74" s="71" t="n">
        <f aca="false">AS77+AS78</f>
        <v>11.926</v>
      </c>
      <c r="AT74" s="71" t="n">
        <v>0</v>
      </c>
      <c r="AU74" s="71" t="n">
        <v>0</v>
      </c>
      <c r="AV74" s="71" t="n">
        <f aca="false">AV77+AV78</f>
        <v>11.926</v>
      </c>
      <c r="AW74" s="71" t="n">
        <v>0</v>
      </c>
      <c r="AX74" s="71" t="n">
        <v>0</v>
      </c>
      <c r="AY74" s="71" t="n">
        <v>0</v>
      </c>
      <c r="AZ74" s="71" t="n">
        <v>0</v>
      </c>
      <c r="BA74" s="71" t="n">
        <v>0</v>
      </c>
      <c r="BB74" s="71" t="n">
        <v>0</v>
      </c>
      <c r="BC74" s="71" t="n">
        <f aca="false">BC79</f>
        <v>11.603</v>
      </c>
      <c r="BD74" s="71" t="n">
        <v>0</v>
      </c>
      <c r="BE74" s="71" t="n">
        <v>0</v>
      </c>
      <c r="BF74" s="71" t="n">
        <f aca="false">BF79</f>
        <v>11.603</v>
      </c>
      <c r="BG74" s="71" t="n">
        <v>0</v>
      </c>
      <c r="BH74" s="72" t="e">
        <f aca="false">BH75+BH76+BH77+BH78+BH79+BH80+BH81+#REF!+BH83+BH84+BH85+BH86+BH87</f>
        <v>#REF!</v>
      </c>
      <c r="BI74" s="71" t="e">
        <f aca="false">#REF!+BI83+BI84</f>
        <v>#REF!</v>
      </c>
      <c r="BJ74" s="71" t="e">
        <f aca="false">#REF!+BJ83+BJ84</f>
        <v>#REF!</v>
      </c>
      <c r="BK74" s="72" t="e">
        <f aca="false">BK75+BK76+BK77+BK78+BK79+BK80+BK81+#REF!+BK83+BK84+BK85+BK86+BK87</f>
        <v>#REF!</v>
      </c>
      <c r="BL74" s="71" t="n">
        <v>0</v>
      </c>
      <c r="BM74" s="71" t="n">
        <f aca="false">BM80+BM81</f>
        <v>3.79</v>
      </c>
      <c r="BN74" s="71" t="n">
        <v>0</v>
      </c>
      <c r="BO74" s="71" t="n">
        <v>0</v>
      </c>
      <c r="BP74" s="71" t="n">
        <f aca="false">BP80+BP81</f>
        <v>3.79</v>
      </c>
      <c r="BQ74" s="71" t="n">
        <v>0</v>
      </c>
      <c r="BR74" s="72" t="n">
        <f aca="false">BR85+BR86+BR87+BR82</f>
        <v>44.05191307</v>
      </c>
      <c r="BS74" s="72" t="n">
        <f aca="false">BS85+BS86+BS87+BS82</f>
        <v>0</v>
      </c>
      <c r="BT74" s="72" t="n">
        <f aca="false">BT85+BT86+BT87+BT82</f>
        <v>0</v>
      </c>
      <c r="BU74" s="72" t="n">
        <f aca="false">BU85+BU86+BU87+BU82</f>
        <v>44.05191307</v>
      </c>
      <c r="BV74" s="71" t="n">
        <v>0</v>
      </c>
      <c r="BW74" s="71" t="n">
        <f aca="false">BW75+BW76+BW77+BW78+BW79+BW80+BW81</f>
        <v>35.545</v>
      </c>
      <c r="BX74" s="71" t="n">
        <v>0</v>
      </c>
      <c r="BY74" s="71" t="n">
        <v>0</v>
      </c>
      <c r="BZ74" s="71" t="n">
        <f aca="false">BZ75+BZ76+BZ77+BZ78+BZ79+BZ80+BZ81</f>
        <v>35.545</v>
      </c>
      <c r="CA74" s="71" t="n">
        <v>0</v>
      </c>
      <c r="CB74" s="72" t="n">
        <f aca="false">CB75+CB76+CB77+CB78+CB79+CB80+CB81+CB83+CB84+CB85+CB86+CB87+CB82</f>
        <v>50.61628913</v>
      </c>
      <c r="CC74" s="72" t="n">
        <f aca="false">CC75+CC76+CC77+CC78+CC79+CC80+CC81+CC83+CC84+CC85+CC86+CC87+CC82</f>
        <v>0</v>
      </c>
      <c r="CD74" s="72" t="n">
        <f aca="false">CD75+CD76+CD77+CD78+CD79+CD80+CD81+CD83+CD84+CD85+CD86+CD87+CD82</f>
        <v>0</v>
      </c>
      <c r="CE74" s="72" t="n">
        <f aca="false">CE75+CE76+CE77+CE78+CE79+CE80+CE81+CE83+CE84+CE85+CE86+CE87+CE82</f>
        <v>50.61628913</v>
      </c>
      <c r="CF74" s="72" t="n">
        <f aca="false">CF75+CF76+CF77+CF78+CF79+CF80+CF81+CF83+CF84+CF85+CF86+CF87</f>
        <v>0</v>
      </c>
      <c r="CG74" s="49" t="s">
        <v>96</v>
      </c>
    </row>
    <row r="75" customFormat="false" ht="26.85" hidden="false" customHeight="false" outlineLevel="0" collapsed="false">
      <c r="A75" s="73" t="s">
        <v>207</v>
      </c>
      <c r="B75" s="74" t="s">
        <v>208</v>
      </c>
      <c r="C75" s="75" t="s">
        <v>209</v>
      </c>
      <c r="D75" s="75" t="s">
        <v>178</v>
      </c>
      <c r="E75" s="75" t="n">
        <v>2016</v>
      </c>
      <c r="F75" s="75" t="n">
        <v>2016</v>
      </c>
      <c r="G75" s="75" t="s">
        <v>96</v>
      </c>
      <c r="H75" s="76" t="s">
        <v>96</v>
      </c>
      <c r="I75" s="76" t="s">
        <v>96</v>
      </c>
      <c r="J75" s="76" t="s">
        <v>96</v>
      </c>
      <c r="K75" s="76" t="s">
        <v>96</v>
      </c>
      <c r="L75" s="76" t="s">
        <v>96</v>
      </c>
      <c r="M75" s="76" t="s">
        <v>96</v>
      </c>
      <c r="N75" s="76" t="s">
        <v>96</v>
      </c>
      <c r="O75" s="76" t="n">
        <v>0</v>
      </c>
      <c r="P75" s="76" t="s">
        <v>96</v>
      </c>
      <c r="Q75" s="76" t="s">
        <v>96</v>
      </c>
      <c r="R75" s="76" t="s">
        <v>96</v>
      </c>
      <c r="S75" s="76" t="s">
        <v>96</v>
      </c>
      <c r="T75" s="76" t="s">
        <v>96</v>
      </c>
      <c r="U75" s="76" t="s">
        <v>96</v>
      </c>
      <c r="V75" s="76" t="s">
        <v>96</v>
      </c>
      <c r="W75" s="76" t="s">
        <v>96</v>
      </c>
      <c r="X75" s="76" t="s">
        <v>96</v>
      </c>
      <c r="Y75" s="76" t="n">
        <v>0</v>
      </c>
      <c r="Z75" s="76" t="n">
        <v>0</v>
      </c>
      <c r="AA75" s="76" t="n">
        <v>0</v>
      </c>
      <c r="AB75" s="76" t="n">
        <v>0</v>
      </c>
      <c r="AC75" s="76" t="n">
        <v>0</v>
      </c>
      <c r="AD75" s="76" t="n">
        <v>0</v>
      </c>
      <c r="AE75" s="76" t="n">
        <v>0</v>
      </c>
      <c r="AF75" s="76" t="n">
        <v>0</v>
      </c>
      <c r="AG75" s="76" t="n">
        <v>0</v>
      </c>
      <c r="AH75" s="76" t="n">
        <v>0</v>
      </c>
      <c r="AI75" s="77" t="n">
        <f aca="false">AL75</f>
        <v>3.11284</v>
      </c>
      <c r="AJ75" s="76" t="n">
        <v>0</v>
      </c>
      <c r="AK75" s="76" t="n">
        <v>0</v>
      </c>
      <c r="AL75" s="77" t="n">
        <f aca="false">2.638*1.18</f>
        <v>3.11284</v>
      </c>
      <c r="AM75" s="76" t="n">
        <v>0</v>
      </c>
      <c r="AN75" s="76" t="n">
        <v>0</v>
      </c>
      <c r="AO75" s="76" t="n">
        <v>0</v>
      </c>
      <c r="AP75" s="76" t="n">
        <v>0</v>
      </c>
      <c r="AQ75" s="76" t="n">
        <v>0</v>
      </c>
      <c r="AR75" s="76" t="n">
        <v>0</v>
      </c>
      <c r="AS75" s="76" t="n">
        <v>0</v>
      </c>
      <c r="AT75" s="76" t="n">
        <v>0</v>
      </c>
      <c r="AU75" s="76" t="n">
        <v>0</v>
      </c>
      <c r="AV75" s="76" t="n">
        <v>0</v>
      </c>
      <c r="AW75" s="76" t="n">
        <v>0</v>
      </c>
      <c r="AX75" s="76" t="n">
        <v>0</v>
      </c>
      <c r="AY75" s="76" t="n">
        <v>0</v>
      </c>
      <c r="AZ75" s="76" t="n">
        <v>0</v>
      </c>
      <c r="BA75" s="76" t="n">
        <v>0</v>
      </c>
      <c r="BB75" s="76" t="n">
        <v>0</v>
      </c>
      <c r="BC75" s="76" t="n">
        <v>0</v>
      </c>
      <c r="BD75" s="76" t="n">
        <v>0</v>
      </c>
      <c r="BE75" s="76" t="n">
        <v>0</v>
      </c>
      <c r="BF75" s="76" t="n">
        <v>0</v>
      </c>
      <c r="BG75" s="76" t="n">
        <v>0</v>
      </c>
      <c r="BH75" s="77" t="n">
        <v>0</v>
      </c>
      <c r="BI75" s="76" t="n">
        <v>0</v>
      </c>
      <c r="BJ75" s="76" t="n">
        <v>0</v>
      </c>
      <c r="BK75" s="76" t="n">
        <v>0</v>
      </c>
      <c r="BL75" s="76" t="n">
        <v>0</v>
      </c>
      <c r="BM75" s="76" t="n">
        <v>0</v>
      </c>
      <c r="BN75" s="76" t="n">
        <v>0</v>
      </c>
      <c r="BO75" s="76" t="n">
        <v>0</v>
      </c>
      <c r="BP75" s="76" t="n">
        <v>0</v>
      </c>
      <c r="BQ75" s="76" t="n">
        <v>0</v>
      </c>
      <c r="BR75" s="76" t="n">
        <v>0</v>
      </c>
      <c r="BS75" s="76" t="n">
        <v>0</v>
      </c>
      <c r="BT75" s="76" t="n">
        <v>0</v>
      </c>
      <c r="BU75" s="76" t="n">
        <v>0</v>
      </c>
      <c r="BV75" s="76" t="n">
        <v>0</v>
      </c>
      <c r="BW75" s="76" t="n">
        <v>2.638</v>
      </c>
      <c r="BX75" s="76" t="n">
        <v>0</v>
      </c>
      <c r="BY75" s="76" t="n">
        <v>0</v>
      </c>
      <c r="BZ75" s="76" t="n">
        <v>2.638</v>
      </c>
      <c r="CA75" s="76" t="n">
        <v>0</v>
      </c>
      <c r="CB75" s="77" t="n">
        <f aca="false">BR75+BH75</f>
        <v>0</v>
      </c>
      <c r="CC75" s="76" t="n">
        <f aca="false">BS75+BI75</f>
        <v>0</v>
      </c>
      <c r="CD75" s="76" t="n">
        <f aca="false">BT75+BJ75</f>
        <v>0</v>
      </c>
      <c r="CE75" s="77" t="n">
        <f aca="false">BU75+BK75</f>
        <v>0</v>
      </c>
      <c r="CF75" s="76" t="n">
        <f aca="false">BV75+BL75</f>
        <v>0</v>
      </c>
      <c r="CG75" s="75" t="s">
        <v>96</v>
      </c>
    </row>
    <row r="76" customFormat="false" ht="26.85" hidden="false" customHeight="false" outlineLevel="0" collapsed="false">
      <c r="A76" s="73" t="s">
        <v>207</v>
      </c>
      <c r="B76" s="74" t="s">
        <v>210</v>
      </c>
      <c r="C76" s="75" t="s">
        <v>211</v>
      </c>
      <c r="D76" s="75" t="s">
        <v>178</v>
      </c>
      <c r="E76" s="75" t="n">
        <v>2016</v>
      </c>
      <c r="F76" s="75" t="n">
        <v>2016</v>
      </c>
      <c r="G76" s="75" t="s">
        <v>96</v>
      </c>
      <c r="H76" s="76" t="s">
        <v>96</v>
      </c>
      <c r="I76" s="76" t="s">
        <v>96</v>
      </c>
      <c r="J76" s="76" t="s">
        <v>96</v>
      </c>
      <c r="K76" s="76" t="s">
        <v>96</v>
      </c>
      <c r="L76" s="76" t="s">
        <v>96</v>
      </c>
      <c r="M76" s="76" t="s">
        <v>96</v>
      </c>
      <c r="N76" s="76" t="s">
        <v>96</v>
      </c>
      <c r="O76" s="76" t="n">
        <v>0</v>
      </c>
      <c r="P76" s="76" t="s">
        <v>96</v>
      </c>
      <c r="Q76" s="76" t="s">
        <v>96</v>
      </c>
      <c r="R76" s="76" t="s">
        <v>96</v>
      </c>
      <c r="S76" s="76" t="s">
        <v>96</v>
      </c>
      <c r="T76" s="76" t="s">
        <v>96</v>
      </c>
      <c r="U76" s="76" t="s">
        <v>96</v>
      </c>
      <c r="V76" s="76" t="s">
        <v>96</v>
      </c>
      <c r="W76" s="76" t="s">
        <v>96</v>
      </c>
      <c r="X76" s="76" t="s">
        <v>96</v>
      </c>
      <c r="Y76" s="76" t="n">
        <v>0</v>
      </c>
      <c r="Z76" s="76" t="n">
        <v>0</v>
      </c>
      <c r="AA76" s="76" t="n">
        <v>0</v>
      </c>
      <c r="AB76" s="76" t="n">
        <v>0</v>
      </c>
      <c r="AC76" s="76" t="n">
        <v>0</v>
      </c>
      <c r="AD76" s="76" t="n">
        <v>0</v>
      </c>
      <c r="AE76" s="76" t="n">
        <v>0</v>
      </c>
      <c r="AF76" s="76" t="n">
        <v>0</v>
      </c>
      <c r="AG76" s="76" t="n">
        <v>0</v>
      </c>
      <c r="AH76" s="76" t="n">
        <v>0</v>
      </c>
      <c r="AI76" s="77" t="n">
        <f aca="false">AL76</f>
        <v>4.11938</v>
      </c>
      <c r="AJ76" s="76" t="n">
        <v>0</v>
      </c>
      <c r="AK76" s="76" t="n">
        <v>0</v>
      </c>
      <c r="AL76" s="77" t="n">
        <f aca="false">3.491*1.18</f>
        <v>4.11938</v>
      </c>
      <c r="AM76" s="76" t="n">
        <v>0</v>
      </c>
      <c r="AN76" s="76" t="n">
        <v>0</v>
      </c>
      <c r="AO76" s="76" t="n">
        <v>0</v>
      </c>
      <c r="AP76" s="76" t="n">
        <v>0</v>
      </c>
      <c r="AQ76" s="76" t="n">
        <v>0</v>
      </c>
      <c r="AR76" s="76" t="n">
        <v>0</v>
      </c>
      <c r="AS76" s="76" t="n">
        <v>0</v>
      </c>
      <c r="AT76" s="76" t="n">
        <v>0</v>
      </c>
      <c r="AU76" s="76" t="n">
        <v>0</v>
      </c>
      <c r="AV76" s="76" t="n">
        <v>0</v>
      </c>
      <c r="AW76" s="76" t="n">
        <v>0</v>
      </c>
      <c r="AX76" s="76" t="n">
        <v>0</v>
      </c>
      <c r="AY76" s="76" t="n">
        <v>0</v>
      </c>
      <c r="AZ76" s="76" t="n">
        <v>0</v>
      </c>
      <c r="BA76" s="76" t="n">
        <v>0</v>
      </c>
      <c r="BB76" s="76" t="n">
        <v>0</v>
      </c>
      <c r="BC76" s="76" t="n">
        <v>0</v>
      </c>
      <c r="BD76" s="76" t="n">
        <v>0</v>
      </c>
      <c r="BE76" s="76" t="n">
        <v>0</v>
      </c>
      <c r="BF76" s="76" t="n">
        <v>0</v>
      </c>
      <c r="BG76" s="76" t="n">
        <v>0</v>
      </c>
      <c r="BH76" s="77" t="n">
        <v>0</v>
      </c>
      <c r="BI76" s="76" t="n">
        <v>0</v>
      </c>
      <c r="BJ76" s="76" t="n">
        <v>0</v>
      </c>
      <c r="BK76" s="76" t="n">
        <v>0</v>
      </c>
      <c r="BL76" s="76" t="n">
        <v>0</v>
      </c>
      <c r="BM76" s="76" t="n">
        <v>0</v>
      </c>
      <c r="BN76" s="76" t="n">
        <v>0</v>
      </c>
      <c r="BO76" s="76" t="n">
        <v>0</v>
      </c>
      <c r="BP76" s="76" t="n">
        <v>0</v>
      </c>
      <c r="BQ76" s="76" t="n">
        <v>0</v>
      </c>
      <c r="BR76" s="76" t="n">
        <v>0</v>
      </c>
      <c r="BS76" s="76" t="n">
        <v>0</v>
      </c>
      <c r="BT76" s="76" t="n">
        <v>0</v>
      </c>
      <c r="BU76" s="76" t="n">
        <v>0</v>
      </c>
      <c r="BV76" s="76" t="n">
        <v>0</v>
      </c>
      <c r="BW76" s="76" t="n">
        <v>3.491</v>
      </c>
      <c r="BX76" s="76" t="n">
        <v>0</v>
      </c>
      <c r="BY76" s="76" t="n">
        <v>0</v>
      </c>
      <c r="BZ76" s="76" t="n">
        <v>3.491</v>
      </c>
      <c r="CA76" s="76" t="n">
        <v>0</v>
      </c>
      <c r="CB76" s="77" t="n">
        <f aca="false">BR76+BH76</f>
        <v>0</v>
      </c>
      <c r="CC76" s="76" t="n">
        <f aca="false">BS76+BI76</f>
        <v>0</v>
      </c>
      <c r="CD76" s="76" t="n">
        <f aca="false">BT76+BJ76</f>
        <v>0</v>
      </c>
      <c r="CE76" s="77" t="n">
        <f aca="false">BU76+BK76</f>
        <v>0</v>
      </c>
      <c r="CF76" s="76" t="n">
        <f aca="false">BV76+BL76</f>
        <v>0</v>
      </c>
      <c r="CG76" s="75" t="s">
        <v>96</v>
      </c>
    </row>
    <row r="77" customFormat="false" ht="26.85" hidden="false" customHeight="false" outlineLevel="0" collapsed="false">
      <c r="A77" s="73" t="s">
        <v>207</v>
      </c>
      <c r="B77" s="74" t="s">
        <v>212</v>
      </c>
      <c r="C77" s="75" t="s">
        <v>213</v>
      </c>
      <c r="D77" s="75" t="s">
        <v>117</v>
      </c>
      <c r="E77" s="75" t="n">
        <v>2017</v>
      </c>
      <c r="F77" s="75" t="n">
        <v>2017</v>
      </c>
      <c r="G77" s="75" t="s">
        <v>96</v>
      </c>
      <c r="H77" s="76" t="s">
        <v>96</v>
      </c>
      <c r="I77" s="76" t="s">
        <v>96</v>
      </c>
      <c r="J77" s="76" t="s">
        <v>96</v>
      </c>
      <c r="K77" s="76" t="s">
        <v>96</v>
      </c>
      <c r="L77" s="76" t="s">
        <v>96</v>
      </c>
      <c r="M77" s="76" t="s">
        <v>96</v>
      </c>
      <c r="N77" s="76" t="s">
        <v>96</v>
      </c>
      <c r="O77" s="76" t="n">
        <v>0</v>
      </c>
      <c r="P77" s="76" t="s">
        <v>96</v>
      </c>
      <c r="Q77" s="76" t="s">
        <v>96</v>
      </c>
      <c r="R77" s="76" t="s">
        <v>96</v>
      </c>
      <c r="S77" s="76" t="s">
        <v>96</v>
      </c>
      <c r="T77" s="76" t="s">
        <v>96</v>
      </c>
      <c r="U77" s="76" t="s">
        <v>96</v>
      </c>
      <c r="V77" s="76" t="s">
        <v>96</v>
      </c>
      <c r="W77" s="76" t="s">
        <v>96</v>
      </c>
      <c r="X77" s="76" t="s">
        <v>96</v>
      </c>
      <c r="Y77" s="76" t="n">
        <v>0</v>
      </c>
      <c r="Z77" s="76" t="n">
        <v>0</v>
      </c>
      <c r="AA77" s="76" t="n">
        <v>0</v>
      </c>
      <c r="AB77" s="76" t="n">
        <v>0</v>
      </c>
      <c r="AC77" s="76" t="n">
        <v>0</v>
      </c>
      <c r="AD77" s="76" t="n">
        <v>0</v>
      </c>
      <c r="AE77" s="76" t="n">
        <v>0</v>
      </c>
      <c r="AF77" s="76" t="n">
        <v>0</v>
      </c>
      <c r="AG77" s="76" t="n">
        <v>0</v>
      </c>
      <c r="AH77" s="76" t="n">
        <v>0</v>
      </c>
      <c r="AI77" s="76" t="n">
        <v>0</v>
      </c>
      <c r="AJ77" s="76" t="n">
        <v>0</v>
      </c>
      <c r="AK77" s="76" t="n">
        <v>0</v>
      </c>
      <c r="AL77" s="76" t="n">
        <v>0</v>
      </c>
      <c r="AM77" s="76" t="n">
        <v>0</v>
      </c>
      <c r="AN77" s="76" t="n">
        <v>0</v>
      </c>
      <c r="AO77" s="76" t="n">
        <v>0</v>
      </c>
      <c r="AP77" s="76" t="n">
        <v>0</v>
      </c>
      <c r="AQ77" s="76" t="n">
        <v>0</v>
      </c>
      <c r="AR77" s="76" t="n">
        <v>0</v>
      </c>
      <c r="AS77" s="76" t="n">
        <v>10.068</v>
      </c>
      <c r="AT77" s="76" t="n">
        <v>0</v>
      </c>
      <c r="AU77" s="76" t="n">
        <v>0</v>
      </c>
      <c r="AV77" s="76" t="n">
        <v>10.068</v>
      </c>
      <c r="AW77" s="76" t="n">
        <v>0</v>
      </c>
      <c r="AX77" s="76" t="n">
        <v>0</v>
      </c>
      <c r="AY77" s="76" t="n">
        <v>0</v>
      </c>
      <c r="AZ77" s="76" t="n">
        <v>0</v>
      </c>
      <c r="BA77" s="76" t="n">
        <v>0</v>
      </c>
      <c r="BB77" s="76" t="n">
        <v>0</v>
      </c>
      <c r="BC77" s="76" t="n">
        <v>0</v>
      </c>
      <c r="BD77" s="76" t="n">
        <v>0</v>
      </c>
      <c r="BE77" s="76" t="n">
        <v>0</v>
      </c>
      <c r="BF77" s="76" t="n">
        <v>0</v>
      </c>
      <c r="BG77" s="76" t="n">
        <v>0</v>
      </c>
      <c r="BH77" s="77" t="n">
        <v>0</v>
      </c>
      <c r="BI77" s="76" t="n">
        <v>0</v>
      </c>
      <c r="BJ77" s="76" t="n">
        <v>0</v>
      </c>
      <c r="BK77" s="76" t="n">
        <v>0</v>
      </c>
      <c r="BL77" s="76" t="n">
        <v>0</v>
      </c>
      <c r="BM77" s="76" t="n">
        <v>0</v>
      </c>
      <c r="BN77" s="76" t="n">
        <v>0</v>
      </c>
      <c r="BO77" s="76" t="n">
        <v>0</v>
      </c>
      <c r="BP77" s="76" t="n">
        <v>0</v>
      </c>
      <c r="BQ77" s="76" t="n">
        <v>0</v>
      </c>
      <c r="BR77" s="76" t="n">
        <v>0</v>
      </c>
      <c r="BS77" s="76" t="n">
        <v>0</v>
      </c>
      <c r="BT77" s="76" t="n">
        <v>0</v>
      </c>
      <c r="BU77" s="76" t="n">
        <v>0</v>
      </c>
      <c r="BV77" s="76" t="n">
        <v>0</v>
      </c>
      <c r="BW77" s="76" t="n">
        <v>10.068</v>
      </c>
      <c r="BX77" s="76" t="n">
        <v>0</v>
      </c>
      <c r="BY77" s="76" t="n">
        <v>0</v>
      </c>
      <c r="BZ77" s="76" t="n">
        <v>10.068</v>
      </c>
      <c r="CA77" s="76" t="n">
        <v>0</v>
      </c>
      <c r="CB77" s="77" t="n">
        <f aca="false">BR77+BH77</f>
        <v>0</v>
      </c>
      <c r="CC77" s="76" t="n">
        <f aca="false">BS77+BI77</f>
        <v>0</v>
      </c>
      <c r="CD77" s="76" t="n">
        <f aca="false">BT77+BJ77</f>
        <v>0</v>
      </c>
      <c r="CE77" s="77" t="n">
        <f aca="false">BU77+BK77</f>
        <v>0</v>
      </c>
      <c r="CF77" s="76" t="n">
        <f aca="false">BV77+BL77</f>
        <v>0</v>
      </c>
      <c r="CG77" s="75" t="s">
        <v>96</v>
      </c>
    </row>
    <row r="78" customFormat="false" ht="26.85" hidden="false" customHeight="false" outlineLevel="0" collapsed="false">
      <c r="A78" s="73" t="s">
        <v>207</v>
      </c>
      <c r="B78" s="74" t="s">
        <v>214</v>
      </c>
      <c r="C78" s="75" t="s">
        <v>215</v>
      </c>
      <c r="D78" s="75" t="s">
        <v>117</v>
      </c>
      <c r="E78" s="75" t="n">
        <v>2017</v>
      </c>
      <c r="F78" s="75" t="n">
        <v>2017</v>
      </c>
      <c r="G78" s="75" t="s">
        <v>96</v>
      </c>
      <c r="H78" s="76" t="s">
        <v>96</v>
      </c>
      <c r="I78" s="76" t="s">
        <v>96</v>
      </c>
      <c r="J78" s="76" t="s">
        <v>96</v>
      </c>
      <c r="K78" s="76" t="s">
        <v>96</v>
      </c>
      <c r="L78" s="76" t="s">
        <v>96</v>
      </c>
      <c r="M78" s="76" t="s">
        <v>96</v>
      </c>
      <c r="N78" s="76" t="s">
        <v>96</v>
      </c>
      <c r="O78" s="76" t="n">
        <v>0</v>
      </c>
      <c r="P78" s="76" t="s">
        <v>96</v>
      </c>
      <c r="Q78" s="76" t="s">
        <v>96</v>
      </c>
      <c r="R78" s="76" t="s">
        <v>96</v>
      </c>
      <c r="S78" s="76" t="s">
        <v>96</v>
      </c>
      <c r="T78" s="76" t="s">
        <v>96</v>
      </c>
      <c r="U78" s="76" t="s">
        <v>96</v>
      </c>
      <c r="V78" s="76" t="s">
        <v>96</v>
      </c>
      <c r="W78" s="76" t="s">
        <v>96</v>
      </c>
      <c r="X78" s="76" t="s">
        <v>96</v>
      </c>
      <c r="Y78" s="76" t="n">
        <v>0</v>
      </c>
      <c r="Z78" s="76" t="n">
        <v>0</v>
      </c>
      <c r="AA78" s="76" t="n">
        <v>0</v>
      </c>
      <c r="AB78" s="76" t="n">
        <v>0</v>
      </c>
      <c r="AC78" s="76" t="n">
        <v>0</v>
      </c>
      <c r="AD78" s="76" t="n">
        <v>0</v>
      </c>
      <c r="AE78" s="76" t="n">
        <v>0</v>
      </c>
      <c r="AF78" s="76" t="n">
        <v>0</v>
      </c>
      <c r="AG78" s="76" t="n">
        <v>0</v>
      </c>
      <c r="AH78" s="76" t="n">
        <v>0</v>
      </c>
      <c r="AI78" s="76" t="n">
        <v>0</v>
      </c>
      <c r="AJ78" s="76" t="n">
        <v>0</v>
      </c>
      <c r="AK78" s="76" t="n">
        <v>0</v>
      </c>
      <c r="AL78" s="76" t="n">
        <v>0</v>
      </c>
      <c r="AM78" s="76" t="n">
        <v>0</v>
      </c>
      <c r="AN78" s="76" t="n">
        <v>0</v>
      </c>
      <c r="AO78" s="76" t="n">
        <v>0</v>
      </c>
      <c r="AP78" s="76" t="n">
        <v>0</v>
      </c>
      <c r="AQ78" s="76" t="n">
        <v>0</v>
      </c>
      <c r="AR78" s="76" t="n">
        <v>0</v>
      </c>
      <c r="AS78" s="76" t="n">
        <v>1.858</v>
      </c>
      <c r="AT78" s="76" t="n">
        <v>0</v>
      </c>
      <c r="AU78" s="76" t="n">
        <v>0</v>
      </c>
      <c r="AV78" s="76" t="n">
        <v>1.858</v>
      </c>
      <c r="AW78" s="76" t="n">
        <v>0</v>
      </c>
      <c r="AX78" s="76" t="n">
        <v>0</v>
      </c>
      <c r="AY78" s="76" t="n">
        <v>0</v>
      </c>
      <c r="AZ78" s="76" t="n">
        <v>0</v>
      </c>
      <c r="BA78" s="76" t="n">
        <v>0</v>
      </c>
      <c r="BB78" s="76" t="n">
        <v>0</v>
      </c>
      <c r="BC78" s="76" t="n">
        <v>0</v>
      </c>
      <c r="BD78" s="76" t="n">
        <v>0</v>
      </c>
      <c r="BE78" s="76" t="n">
        <v>0</v>
      </c>
      <c r="BF78" s="76" t="n">
        <v>0</v>
      </c>
      <c r="BG78" s="76" t="n">
        <v>0</v>
      </c>
      <c r="BH78" s="77" t="n">
        <v>0</v>
      </c>
      <c r="BI78" s="76" t="n">
        <v>0</v>
      </c>
      <c r="BJ78" s="76" t="n">
        <v>0</v>
      </c>
      <c r="BK78" s="76" t="n">
        <v>0</v>
      </c>
      <c r="BL78" s="76" t="n">
        <v>0</v>
      </c>
      <c r="BM78" s="76" t="n">
        <v>0</v>
      </c>
      <c r="BN78" s="76" t="n">
        <v>0</v>
      </c>
      <c r="BO78" s="76" t="n">
        <v>0</v>
      </c>
      <c r="BP78" s="76" t="n">
        <v>0</v>
      </c>
      <c r="BQ78" s="76" t="n">
        <v>0</v>
      </c>
      <c r="BR78" s="76" t="n">
        <v>0</v>
      </c>
      <c r="BS78" s="76" t="n">
        <v>0</v>
      </c>
      <c r="BT78" s="76" t="n">
        <v>0</v>
      </c>
      <c r="BU78" s="76" t="n">
        <v>0</v>
      </c>
      <c r="BV78" s="76" t="n">
        <v>0</v>
      </c>
      <c r="BW78" s="76" t="n">
        <v>1.858</v>
      </c>
      <c r="BX78" s="76" t="n">
        <v>0</v>
      </c>
      <c r="BY78" s="76" t="n">
        <v>0</v>
      </c>
      <c r="BZ78" s="76" t="n">
        <v>1.858</v>
      </c>
      <c r="CA78" s="76" t="n">
        <v>0</v>
      </c>
      <c r="CB78" s="77" t="n">
        <f aca="false">BR78+BH78</f>
        <v>0</v>
      </c>
      <c r="CC78" s="76" t="n">
        <f aca="false">BS78+BI78</f>
        <v>0</v>
      </c>
      <c r="CD78" s="76" t="n">
        <f aca="false">BT78+BJ78</f>
        <v>0</v>
      </c>
      <c r="CE78" s="77" t="n">
        <f aca="false">BU78+BK78</f>
        <v>0</v>
      </c>
      <c r="CF78" s="76" t="n">
        <f aca="false">BV78+BL78</f>
        <v>0</v>
      </c>
      <c r="CG78" s="75" t="s">
        <v>96</v>
      </c>
    </row>
    <row r="79" customFormat="false" ht="15" hidden="false" customHeight="false" outlineLevel="0" collapsed="false">
      <c r="A79" s="73" t="s">
        <v>207</v>
      </c>
      <c r="B79" s="74" t="s">
        <v>216</v>
      </c>
      <c r="C79" s="75" t="s">
        <v>217</v>
      </c>
      <c r="D79" s="75" t="s">
        <v>117</v>
      </c>
      <c r="E79" s="75" t="n">
        <v>2018</v>
      </c>
      <c r="F79" s="75" t="n">
        <v>2018</v>
      </c>
      <c r="G79" s="75" t="s">
        <v>96</v>
      </c>
      <c r="H79" s="76" t="s">
        <v>96</v>
      </c>
      <c r="I79" s="76" t="s">
        <v>96</v>
      </c>
      <c r="J79" s="76" t="s">
        <v>96</v>
      </c>
      <c r="K79" s="76" t="s">
        <v>96</v>
      </c>
      <c r="L79" s="76" t="s">
        <v>96</v>
      </c>
      <c r="M79" s="76" t="s">
        <v>96</v>
      </c>
      <c r="N79" s="76" t="s">
        <v>96</v>
      </c>
      <c r="O79" s="76" t="n">
        <v>0</v>
      </c>
      <c r="P79" s="76" t="s">
        <v>96</v>
      </c>
      <c r="Q79" s="76" t="s">
        <v>96</v>
      </c>
      <c r="R79" s="76" t="s">
        <v>96</v>
      </c>
      <c r="S79" s="76" t="s">
        <v>96</v>
      </c>
      <c r="T79" s="76" t="s">
        <v>96</v>
      </c>
      <c r="U79" s="76" t="s">
        <v>96</v>
      </c>
      <c r="V79" s="76" t="s">
        <v>96</v>
      </c>
      <c r="W79" s="76" t="s">
        <v>96</v>
      </c>
      <c r="X79" s="76" t="s">
        <v>96</v>
      </c>
      <c r="Y79" s="76" t="n">
        <v>0</v>
      </c>
      <c r="Z79" s="76" t="n">
        <v>0</v>
      </c>
      <c r="AA79" s="76" t="n">
        <v>0</v>
      </c>
      <c r="AB79" s="76" t="n">
        <v>0</v>
      </c>
      <c r="AC79" s="76" t="n">
        <v>0</v>
      </c>
      <c r="AD79" s="76" t="n">
        <v>0</v>
      </c>
      <c r="AE79" s="76" t="n">
        <v>0</v>
      </c>
      <c r="AF79" s="76" t="n">
        <v>0</v>
      </c>
      <c r="AG79" s="76" t="n">
        <v>0</v>
      </c>
      <c r="AH79" s="76" t="n">
        <v>0</v>
      </c>
      <c r="AI79" s="76" t="n">
        <v>0</v>
      </c>
      <c r="AJ79" s="76" t="n">
        <v>0</v>
      </c>
      <c r="AK79" s="76" t="n">
        <v>0</v>
      </c>
      <c r="AL79" s="76" t="n">
        <v>0</v>
      </c>
      <c r="AM79" s="76" t="n">
        <v>0</v>
      </c>
      <c r="AN79" s="76" t="n">
        <v>0</v>
      </c>
      <c r="AO79" s="76" t="n">
        <v>0</v>
      </c>
      <c r="AP79" s="76" t="n">
        <v>0</v>
      </c>
      <c r="AQ79" s="76" t="n">
        <v>0</v>
      </c>
      <c r="AR79" s="76" t="n">
        <v>0</v>
      </c>
      <c r="AS79" s="76" t="n">
        <v>0</v>
      </c>
      <c r="AT79" s="76" t="n">
        <v>0</v>
      </c>
      <c r="AU79" s="76" t="n">
        <v>0</v>
      </c>
      <c r="AV79" s="76" t="n">
        <v>0</v>
      </c>
      <c r="AW79" s="76" t="n">
        <v>0</v>
      </c>
      <c r="AX79" s="76" t="n">
        <v>0</v>
      </c>
      <c r="AY79" s="76" t="n">
        <v>0</v>
      </c>
      <c r="AZ79" s="76" t="n">
        <v>0</v>
      </c>
      <c r="BA79" s="76" t="n">
        <v>0</v>
      </c>
      <c r="BB79" s="76" t="n">
        <v>0</v>
      </c>
      <c r="BC79" s="76" t="n">
        <v>11.603</v>
      </c>
      <c r="BD79" s="76" t="n">
        <v>0</v>
      </c>
      <c r="BE79" s="76" t="n">
        <v>0</v>
      </c>
      <c r="BF79" s="76" t="n">
        <v>11.603</v>
      </c>
      <c r="BG79" s="76" t="n">
        <v>0</v>
      </c>
      <c r="BH79" s="77" t="n">
        <v>0</v>
      </c>
      <c r="BI79" s="76" t="n">
        <v>0</v>
      </c>
      <c r="BJ79" s="76" t="n">
        <v>0</v>
      </c>
      <c r="BK79" s="76" t="n">
        <v>0</v>
      </c>
      <c r="BL79" s="76" t="n">
        <v>0</v>
      </c>
      <c r="BM79" s="76" t="n">
        <v>0</v>
      </c>
      <c r="BN79" s="76" t="n">
        <v>0</v>
      </c>
      <c r="BO79" s="76" t="n">
        <v>0</v>
      </c>
      <c r="BP79" s="76" t="n">
        <v>0</v>
      </c>
      <c r="BQ79" s="76" t="n">
        <v>0</v>
      </c>
      <c r="BR79" s="76" t="n">
        <v>0</v>
      </c>
      <c r="BS79" s="76" t="n">
        <v>0</v>
      </c>
      <c r="BT79" s="76" t="n">
        <v>0</v>
      </c>
      <c r="BU79" s="76" t="n">
        <v>0</v>
      </c>
      <c r="BV79" s="76" t="n">
        <v>0</v>
      </c>
      <c r="BW79" s="76" t="n">
        <v>13.7</v>
      </c>
      <c r="BX79" s="76" t="n">
        <v>0</v>
      </c>
      <c r="BY79" s="76" t="n">
        <v>0</v>
      </c>
      <c r="BZ79" s="76" t="n">
        <v>13.7</v>
      </c>
      <c r="CA79" s="76" t="n">
        <v>0</v>
      </c>
      <c r="CB79" s="77" t="n">
        <f aca="false">BR79+BH79</f>
        <v>0</v>
      </c>
      <c r="CC79" s="76" t="n">
        <f aca="false">BS79+BI79</f>
        <v>0</v>
      </c>
      <c r="CD79" s="76" t="n">
        <f aca="false">BT79+BJ79</f>
        <v>0</v>
      </c>
      <c r="CE79" s="77" t="n">
        <f aca="false">BU79+BK79</f>
        <v>0</v>
      </c>
      <c r="CF79" s="76" t="n">
        <f aca="false">BV79+BL79</f>
        <v>0</v>
      </c>
      <c r="CG79" s="75" t="s">
        <v>218</v>
      </c>
    </row>
    <row r="80" customFormat="false" ht="26.85" hidden="false" customHeight="false" outlineLevel="0" collapsed="false">
      <c r="A80" s="73" t="s">
        <v>207</v>
      </c>
      <c r="B80" s="74" t="s">
        <v>219</v>
      </c>
      <c r="C80" s="75" t="s">
        <v>220</v>
      </c>
      <c r="D80" s="75" t="s">
        <v>117</v>
      </c>
      <c r="E80" s="75" t="n">
        <v>2019</v>
      </c>
      <c r="F80" s="75" t="n">
        <v>2019</v>
      </c>
      <c r="G80" s="75" t="s">
        <v>96</v>
      </c>
      <c r="H80" s="76" t="s">
        <v>96</v>
      </c>
      <c r="I80" s="76" t="s">
        <v>96</v>
      </c>
      <c r="J80" s="76" t="s">
        <v>96</v>
      </c>
      <c r="K80" s="76" t="s">
        <v>96</v>
      </c>
      <c r="L80" s="76" t="s">
        <v>96</v>
      </c>
      <c r="M80" s="76" t="s">
        <v>96</v>
      </c>
      <c r="N80" s="76" t="s">
        <v>96</v>
      </c>
      <c r="O80" s="76" t="n">
        <v>0</v>
      </c>
      <c r="P80" s="76" t="s">
        <v>96</v>
      </c>
      <c r="Q80" s="76" t="s">
        <v>96</v>
      </c>
      <c r="R80" s="76" t="s">
        <v>96</v>
      </c>
      <c r="S80" s="76" t="s">
        <v>96</v>
      </c>
      <c r="T80" s="76" t="s">
        <v>96</v>
      </c>
      <c r="U80" s="76" t="s">
        <v>96</v>
      </c>
      <c r="V80" s="76" t="s">
        <v>96</v>
      </c>
      <c r="W80" s="76" t="s">
        <v>96</v>
      </c>
      <c r="X80" s="76" t="s">
        <v>96</v>
      </c>
      <c r="Y80" s="76" t="n">
        <v>0</v>
      </c>
      <c r="Z80" s="76" t="n">
        <v>0</v>
      </c>
      <c r="AA80" s="76" t="n">
        <v>0</v>
      </c>
      <c r="AB80" s="76" t="n">
        <v>0</v>
      </c>
      <c r="AC80" s="76" t="n">
        <v>0</v>
      </c>
      <c r="AD80" s="76" t="n">
        <v>0</v>
      </c>
      <c r="AE80" s="76" t="n">
        <v>0</v>
      </c>
      <c r="AF80" s="76" t="n">
        <v>0</v>
      </c>
      <c r="AG80" s="76" t="n">
        <v>0</v>
      </c>
      <c r="AH80" s="76" t="n">
        <v>0</v>
      </c>
      <c r="AI80" s="76" t="n">
        <v>0</v>
      </c>
      <c r="AJ80" s="76" t="n">
        <v>0</v>
      </c>
      <c r="AK80" s="76" t="n">
        <v>0</v>
      </c>
      <c r="AL80" s="76" t="n">
        <v>0</v>
      </c>
      <c r="AM80" s="76" t="n">
        <v>0</v>
      </c>
      <c r="AN80" s="76" t="n">
        <v>0</v>
      </c>
      <c r="AO80" s="76" t="n">
        <v>0</v>
      </c>
      <c r="AP80" s="76" t="n">
        <v>0</v>
      </c>
      <c r="AQ80" s="76" t="n">
        <v>0</v>
      </c>
      <c r="AR80" s="76" t="n">
        <v>0</v>
      </c>
      <c r="AS80" s="76" t="n">
        <v>0</v>
      </c>
      <c r="AT80" s="76" t="n">
        <v>0</v>
      </c>
      <c r="AU80" s="76" t="n">
        <v>0</v>
      </c>
      <c r="AV80" s="76" t="n">
        <v>0</v>
      </c>
      <c r="AW80" s="76" t="n">
        <v>0</v>
      </c>
      <c r="AX80" s="76" t="n">
        <v>0</v>
      </c>
      <c r="AY80" s="76" t="n">
        <v>0</v>
      </c>
      <c r="AZ80" s="76" t="n">
        <v>0</v>
      </c>
      <c r="BA80" s="76" t="n">
        <v>0</v>
      </c>
      <c r="BB80" s="76" t="n">
        <v>0</v>
      </c>
      <c r="BC80" s="76" t="n">
        <v>0</v>
      </c>
      <c r="BD80" s="76" t="n">
        <v>0</v>
      </c>
      <c r="BE80" s="76" t="n">
        <v>0</v>
      </c>
      <c r="BF80" s="76" t="n">
        <v>0</v>
      </c>
      <c r="BG80" s="76" t="n">
        <v>0</v>
      </c>
      <c r="BH80" s="77" t="n">
        <v>0</v>
      </c>
      <c r="BI80" s="76" t="n">
        <v>0</v>
      </c>
      <c r="BJ80" s="76" t="n">
        <v>0</v>
      </c>
      <c r="BK80" s="76" t="n">
        <v>0</v>
      </c>
      <c r="BL80" s="76" t="n">
        <v>0</v>
      </c>
      <c r="BM80" s="76" t="n">
        <v>1.74</v>
      </c>
      <c r="BN80" s="76" t="n">
        <v>0</v>
      </c>
      <c r="BO80" s="76" t="n">
        <v>0</v>
      </c>
      <c r="BP80" s="76" t="n">
        <v>1.74</v>
      </c>
      <c r="BQ80" s="76" t="n">
        <v>0</v>
      </c>
      <c r="BR80" s="76" t="n">
        <v>0</v>
      </c>
      <c r="BS80" s="76" t="n">
        <v>0</v>
      </c>
      <c r="BT80" s="76" t="n">
        <v>0</v>
      </c>
      <c r="BU80" s="76" t="n">
        <v>0</v>
      </c>
      <c r="BV80" s="76" t="n">
        <v>0</v>
      </c>
      <c r="BW80" s="76" t="n">
        <v>1.74</v>
      </c>
      <c r="BX80" s="76" t="n">
        <v>0</v>
      </c>
      <c r="BY80" s="76" t="n">
        <v>0</v>
      </c>
      <c r="BZ80" s="76" t="n">
        <v>1.74</v>
      </c>
      <c r="CA80" s="76" t="n">
        <v>0</v>
      </c>
      <c r="CB80" s="77" t="n">
        <f aca="false">BR80+BH80</f>
        <v>0</v>
      </c>
      <c r="CC80" s="76" t="n">
        <f aca="false">BS80+BI80</f>
        <v>0</v>
      </c>
      <c r="CD80" s="76" t="n">
        <f aca="false">BT80+BJ80</f>
        <v>0</v>
      </c>
      <c r="CE80" s="77" t="n">
        <f aca="false">BU80+BK80</f>
        <v>0</v>
      </c>
      <c r="CF80" s="76" t="n">
        <f aca="false">BV80+BL80</f>
        <v>0</v>
      </c>
      <c r="CG80" s="75" t="s">
        <v>96</v>
      </c>
    </row>
    <row r="81" customFormat="false" ht="26.85" hidden="false" customHeight="false" outlineLevel="0" collapsed="false">
      <c r="A81" s="73" t="s">
        <v>207</v>
      </c>
      <c r="B81" s="74" t="s">
        <v>221</v>
      </c>
      <c r="C81" s="75" t="s">
        <v>222</v>
      </c>
      <c r="D81" s="75" t="s">
        <v>117</v>
      </c>
      <c r="E81" s="75" t="n">
        <v>2018</v>
      </c>
      <c r="F81" s="75" t="n">
        <v>2018</v>
      </c>
      <c r="G81" s="75" t="s">
        <v>96</v>
      </c>
      <c r="H81" s="76" t="s">
        <v>96</v>
      </c>
      <c r="I81" s="76" t="s">
        <v>96</v>
      </c>
      <c r="J81" s="76" t="s">
        <v>96</v>
      </c>
      <c r="K81" s="76" t="s">
        <v>96</v>
      </c>
      <c r="L81" s="76" t="s">
        <v>96</v>
      </c>
      <c r="M81" s="76" t="s">
        <v>96</v>
      </c>
      <c r="N81" s="76" t="s">
        <v>96</v>
      </c>
      <c r="O81" s="76" t="n">
        <v>0</v>
      </c>
      <c r="P81" s="76" t="s">
        <v>96</v>
      </c>
      <c r="Q81" s="76" t="s">
        <v>96</v>
      </c>
      <c r="R81" s="76" t="s">
        <v>96</v>
      </c>
      <c r="S81" s="76" t="s">
        <v>96</v>
      </c>
      <c r="T81" s="76" t="s">
        <v>96</v>
      </c>
      <c r="U81" s="76" t="s">
        <v>96</v>
      </c>
      <c r="V81" s="76" t="s">
        <v>96</v>
      </c>
      <c r="W81" s="76" t="s">
        <v>96</v>
      </c>
      <c r="X81" s="77" t="n">
        <v>3.129</v>
      </c>
      <c r="Y81" s="76" t="n">
        <v>0</v>
      </c>
      <c r="Z81" s="76" t="n">
        <v>0</v>
      </c>
      <c r="AA81" s="76" t="n">
        <v>0</v>
      </c>
      <c r="AB81" s="76" t="n">
        <v>0</v>
      </c>
      <c r="AC81" s="76" t="n">
        <v>0</v>
      </c>
      <c r="AD81" s="76" t="n">
        <v>0</v>
      </c>
      <c r="AE81" s="76" t="n">
        <v>0</v>
      </c>
      <c r="AF81" s="76" t="n">
        <v>0</v>
      </c>
      <c r="AG81" s="76" t="n">
        <v>0</v>
      </c>
      <c r="AH81" s="76" t="n">
        <v>0</v>
      </c>
      <c r="AI81" s="76" t="n">
        <v>0</v>
      </c>
      <c r="AJ81" s="76" t="n">
        <v>0</v>
      </c>
      <c r="AK81" s="76" t="n">
        <v>0</v>
      </c>
      <c r="AL81" s="76" t="n">
        <v>0</v>
      </c>
      <c r="AM81" s="76" t="n">
        <v>0</v>
      </c>
      <c r="AN81" s="76" t="n">
        <v>0</v>
      </c>
      <c r="AO81" s="76" t="n">
        <v>0</v>
      </c>
      <c r="AP81" s="76" t="n">
        <v>0</v>
      </c>
      <c r="AQ81" s="76" t="n">
        <v>0</v>
      </c>
      <c r="AR81" s="76" t="n">
        <v>0</v>
      </c>
      <c r="AS81" s="76" t="n">
        <v>0</v>
      </c>
      <c r="AT81" s="76" t="n">
        <v>0</v>
      </c>
      <c r="AU81" s="76" t="n">
        <v>0</v>
      </c>
      <c r="AV81" s="76" t="n">
        <v>0</v>
      </c>
      <c r="AW81" s="76" t="n">
        <v>0</v>
      </c>
      <c r="AX81" s="76" t="n">
        <v>0</v>
      </c>
      <c r="AY81" s="76" t="n">
        <v>0</v>
      </c>
      <c r="AZ81" s="76" t="n">
        <v>0</v>
      </c>
      <c r="BA81" s="76" t="n">
        <v>0</v>
      </c>
      <c r="BB81" s="76" t="n">
        <v>0</v>
      </c>
      <c r="BC81" s="76" t="n">
        <v>0</v>
      </c>
      <c r="BD81" s="76" t="n">
        <v>0</v>
      </c>
      <c r="BE81" s="76" t="n">
        <v>0</v>
      </c>
      <c r="BF81" s="76" t="n">
        <v>0</v>
      </c>
      <c r="BG81" s="76" t="n">
        <v>0</v>
      </c>
      <c r="BH81" s="77" t="n">
        <f aca="false">BK81</f>
        <v>3.129</v>
      </c>
      <c r="BI81" s="76" t="n">
        <v>0</v>
      </c>
      <c r="BJ81" s="76" t="n">
        <v>0</v>
      </c>
      <c r="BK81" s="77" t="n">
        <v>3.129</v>
      </c>
      <c r="BL81" s="76" t="n">
        <v>0</v>
      </c>
      <c r="BM81" s="76" t="n">
        <v>2.05</v>
      </c>
      <c r="BN81" s="76" t="n">
        <v>0</v>
      </c>
      <c r="BO81" s="76" t="n">
        <v>0</v>
      </c>
      <c r="BP81" s="76" t="n">
        <v>2.05</v>
      </c>
      <c r="BQ81" s="76" t="n">
        <v>0</v>
      </c>
      <c r="BR81" s="76" t="n">
        <v>0</v>
      </c>
      <c r="BS81" s="76" t="n">
        <v>0</v>
      </c>
      <c r="BT81" s="76" t="n">
        <v>0</v>
      </c>
      <c r="BU81" s="76" t="n">
        <v>0</v>
      </c>
      <c r="BV81" s="76" t="n">
        <v>0</v>
      </c>
      <c r="BW81" s="76" t="n">
        <v>2.05</v>
      </c>
      <c r="BX81" s="76" t="n">
        <v>0</v>
      </c>
      <c r="BY81" s="76" t="n">
        <v>0</v>
      </c>
      <c r="BZ81" s="76" t="n">
        <v>2.05</v>
      </c>
      <c r="CA81" s="76" t="n">
        <v>0</v>
      </c>
      <c r="CB81" s="77" t="n">
        <f aca="false">BR81+BH81</f>
        <v>3.129</v>
      </c>
      <c r="CC81" s="76" t="n">
        <f aca="false">BS81+BI81</f>
        <v>0</v>
      </c>
      <c r="CD81" s="76" t="n">
        <f aca="false">BT81+BJ81</f>
        <v>0</v>
      </c>
      <c r="CE81" s="77" t="n">
        <f aca="false">BU81+BK81</f>
        <v>3.129</v>
      </c>
      <c r="CF81" s="76" t="n">
        <f aca="false">BV81+BL81</f>
        <v>0</v>
      </c>
      <c r="CG81" s="75" t="s">
        <v>223</v>
      </c>
    </row>
    <row r="82" customFormat="false" ht="15" hidden="false" customHeight="false" outlineLevel="0" collapsed="false">
      <c r="A82" s="73" t="s">
        <v>207</v>
      </c>
      <c r="B82" s="20" t="s">
        <v>224</v>
      </c>
      <c r="C82" s="19" t="s">
        <v>225</v>
      </c>
      <c r="D82" s="75" t="s">
        <v>117</v>
      </c>
      <c r="E82" s="75" t="n">
        <v>2019</v>
      </c>
      <c r="F82" s="75" t="n">
        <v>2019</v>
      </c>
      <c r="G82" s="75" t="s">
        <v>96</v>
      </c>
      <c r="H82" s="76" t="s">
        <v>96</v>
      </c>
      <c r="I82" s="76" t="s">
        <v>96</v>
      </c>
      <c r="J82" s="76" t="s">
        <v>96</v>
      </c>
      <c r="K82" s="76" t="s">
        <v>96</v>
      </c>
      <c r="L82" s="76" t="s">
        <v>96</v>
      </c>
      <c r="M82" s="76" t="s">
        <v>96</v>
      </c>
      <c r="N82" s="76" t="s">
        <v>96</v>
      </c>
      <c r="O82" s="76" t="n">
        <v>0</v>
      </c>
      <c r="P82" s="76" t="s">
        <v>96</v>
      </c>
      <c r="Q82" s="76" t="s">
        <v>96</v>
      </c>
      <c r="R82" s="76" t="s">
        <v>96</v>
      </c>
      <c r="S82" s="76" t="s">
        <v>96</v>
      </c>
      <c r="T82" s="76" t="s">
        <v>96</v>
      </c>
      <c r="U82" s="76" t="s">
        <v>96</v>
      </c>
      <c r="V82" s="76" t="s">
        <v>96</v>
      </c>
      <c r="W82" s="76" t="s">
        <v>96</v>
      </c>
      <c r="X82" s="77" t="n">
        <v>3.6165</v>
      </c>
      <c r="Y82" s="76" t="n">
        <v>0</v>
      </c>
      <c r="Z82" s="76" t="n">
        <v>0</v>
      </c>
      <c r="AA82" s="76" t="n">
        <v>0</v>
      </c>
      <c r="AB82" s="76" t="n">
        <v>0</v>
      </c>
      <c r="AC82" s="76" t="n">
        <v>0</v>
      </c>
      <c r="AD82" s="76" t="n">
        <v>0</v>
      </c>
      <c r="AE82" s="76" t="n">
        <v>0</v>
      </c>
      <c r="AF82" s="76" t="n">
        <v>0</v>
      </c>
      <c r="AG82" s="76" t="n">
        <v>0</v>
      </c>
      <c r="AH82" s="76" t="n">
        <v>0</v>
      </c>
      <c r="AI82" s="76" t="n">
        <v>0</v>
      </c>
      <c r="AJ82" s="76" t="n">
        <v>0</v>
      </c>
      <c r="AK82" s="76" t="n">
        <v>0</v>
      </c>
      <c r="AL82" s="76" t="n">
        <v>0</v>
      </c>
      <c r="AM82" s="76" t="n">
        <v>0</v>
      </c>
      <c r="AN82" s="76" t="n">
        <v>0</v>
      </c>
      <c r="AO82" s="76" t="n">
        <v>0</v>
      </c>
      <c r="AP82" s="76" t="n">
        <v>0</v>
      </c>
      <c r="AQ82" s="76" t="n">
        <v>0</v>
      </c>
      <c r="AR82" s="76" t="n">
        <v>0</v>
      </c>
      <c r="AS82" s="76" t="n">
        <v>0</v>
      </c>
      <c r="AT82" s="76" t="n">
        <v>0</v>
      </c>
      <c r="AU82" s="76" t="n">
        <v>0</v>
      </c>
      <c r="AV82" s="76" t="n">
        <v>0</v>
      </c>
      <c r="AW82" s="76" t="n">
        <v>0</v>
      </c>
      <c r="AX82" s="76" t="n">
        <v>0</v>
      </c>
      <c r="AY82" s="76" t="n">
        <v>0</v>
      </c>
      <c r="AZ82" s="76" t="n">
        <v>0</v>
      </c>
      <c r="BA82" s="76" t="n">
        <v>0</v>
      </c>
      <c r="BB82" s="76" t="n">
        <v>0</v>
      </c>
      <c r="BC82" s="76" t="n">
        <v>0</v>
      </c>
      <c r="BD82" s="76" t="n">
        <v>0</v>
      </c>
      <c r="BE82" s="76" t="n">
        <v>0</v>
      </c>
      <c r="BF82" s="76" t="n">
        <v>0</v>
      </c>
      <c r="BG82" s="76" t="n">
        <v>0</v>
      </c>
      <c r="BH82" s="77" t="n">
        <v>0</v>
      </c>
      <c r="BI82" s="76" t="n">
        <v>0</v>
      </c>
      <c r="BJ82" s="76" t="n">
        <v>0</v>
      </c>
      <c r="BK82" s="77" t="n">
        <v>0</v>
      </c>
      <c r="BL82" s="76" t="n">
        <v>0</v>
      </c>
      <c r="BM82" s="76" t="n">
        <v>0</v>
      </c>
      <c r="BN82" s="76" t="n">
        <v>0</v>
      </c>
      <c r="BO82" s="76" t="n">
        <v>0</v>
      </c>
      <c r="BP82" s="76" t="n">
        <v>0</v>
      </c>
      <c r="BQ82" s="76" t="n">
        <v>0</v>
      </c>
      <c r="BR82" s="77" t="n">
        <f aca="false">BS82+BT82+BU82+BV82</f>
        <v>3.6165</v>
      </c>
      <c r="BS82" s="76" t="n">
        <v>0</v>
      </c>
      <c r="BT82" s="76" t="n">
        <v>0</v>
      </c>
      <c r="BU82" s="77" t="n">
        <v>3.6165</v>
      </c>
      <c r="BV82" s="76" t="n">
        <v>0</v>
      </c>
      <c r="BW82" s="76" t="n">
        <v>0</v>
      </c>
      <c r="BX82" s="76" t="n">
        <v>0</v>
      </c>
      <c r="BY82" s="76" t="n">
        <v>0</v>
      </c>
      <c r="BZ82" s="76" t="n">
        <v>0</v>
      </c>
      <c r="CA82" s="76" t="n">
        <v>0</v>
      </c>
      <c r="CB82" s="77" t="n">
        <f aca="false">BR82</f>
        <v>3.6165</v>
      </c>
      <c r="CC82" s="77" t="n">
        <f aca="false">BS82</f>
        <v>0</v>
      </c>
      <c r="CD82" s="77" t="n">
        <f aca="false">BT82</f>
        <v>0</v>
      </c>
      <c r="CE82" s="77" t="n">
        <f aca="false">BU82</f>
        <v>3.6165</v>
      </c>
      <c r="CF82" s="77" t="n">
        <f aca="false">BV82</f>
        <v>0</v>
      </c>
      <c r="CG82" s="75"/>
    </row>
    <row r="83" customFormat="false" ht="26.85" hidden="false" customHeight="false" outlineLevel="0" collapsed="false">
      <c r="A83" s="73" t="s">
        <v>207</v>
      </c>
      <c r="B83" s="20" t="s">
        <v>226</v>
      </c>
      <c r="C83" s="75" t="s">
        <v>227</v>
      </c>
      <c r="D83" s="75" t="s">
        <v>117</v>
      </c>
      <c r="E83" s="75" t="n">
        <v>2018</v>
      </c>
      <c r="F83" s="75" t="n">
        <v>2018</v>
      </c>
      <c r="G83" s="75" t="s">
        <v>96</v>
      </c>
      <c r="H83" s="76" t="s">
        <v>96</v>
      </c>
      <c r="I83" s="76" t="s">
        <v>96</v>
      </c>
      <c r="J83" s="76" t="s">
        <v>96</v>
      </c>
      <c r="K83" s="76" t="s">
        <v>96</v>
      </c>
      <c r="L83" s="76" t="s">
        <v>96</v>
      </c>
      <c r="M83" s="76" t="s">
        <v>96</v>
      </c>
      <c r="N83" s="76" t="s">
        <v>96</v>
      </c>
      <c r="O83" s="76" t="n">
        <v>0</v>
      </c>
      <c r="P83" s="76" t="s">
        <v>96</v>
      </c>
      <c r="Q83" s="76" t="s">
        <v>96</v>
      </c>
      <c r="R83" s="76" t="s">
        <v>96</v>
      </c>
      <c r="S83" s="76" t="s">
        <v>96</v>
      </c>
      <c r="T83" s="76" t="s">
        <v>96</v>
      </c>
      <c r="U83" s="76" t="s">
        <v>96</v>
      </c>
      <c r="V83" s="76" t="s">
        <v>96</v>
      </c>
      <c r="W83" s="76" t="s">
        <v>96</v>
      </c>
      <c r="X83" s="77" t="n">
        <v>2.991</v>
      </c>
      <c r="Y83" s="77" t="n">
        <v>0</v>
      </c>
      <c r="Z83" s="77" t="n">
        <v>0</v>
      </c>
      <c r="AA83" s="77" t="n">
        <v>0</v>
      </c>
      <c r="AB83" s="77" t="n">
        <v>0</v>
      </c>
      <c r="AC83" s="77" t="n">
        <v>0</v>
      </c>
      <c r="AD83" s="77" t="n">
        <v>0</v>
      </c>
      <c r="AE83" s="77" t="n">
        <v>0</v>
      </c>
      <c r="AF83" s="77" t="n">
        <v>0</v>
      </c>
      <c r="AG83" s="77" t="n">
        <v>0</v>
      </c>
      <c r="AH83" s="77" t="n">
        <v>0</v>
      </c>
      <c r="AI83" s="77" t="n">
        <v>0</v>
      </c>
      <c r="AJ83" s="77" t="n">
        <v>0</v>
      </c>
      <c r="AK83" s="77" t="n">
        <v>0</v>
      </c>
      <c r="AL83" s="77" t="n">
        <v>0</v>
      </c>
      <c r="AM83" s="77" t="n">
        <v>0</v>
      </c>
      <c r="AN83" s="77" t="n">
        <v>0</v>
      </c>
      <c r="AO83" s="77" t="n">
        <v>0</v>
      </c>
      <c r="AP83" s="77" t="n">
        <v>0</v>
      </c>
      <c r="AQ83" s="77" t="n">
        <v>0</v>
      </c>
      <c r="AR83" s="77" t="n">
        <v>0</v>
      </c>
      <c r="AS83" s="77" t="n">
        <v>0</v>
      </c>
      <c r="AT83" s="77" t="n">
        <v>0</v>
      </c>
      <c r="AU83" s="77" t="n">
        <v>0</v>
      </c>
      <c r="AV83" s="77" t="n">
        <v>0</v>
      </c>
      <c r="AW83" s="77" t="n">
        <v>0</v>
      </c>
      <c r="AX83" s="77" t="n">
        <v>0</v>
      </c>
      <c r="AY83" s="77" t="n">
        <v>0</v>
      </c>
      <c r="AZ83" s="77" t="n">
        <v>0</v>
      </c>
      <c r="BA83" s="77" t="n">
        <v>0</v>
      </c>
      <c r="BB83" s="77" t="n">
        <v>0</v>
      </c>
      <c r="BC83" s="77" t="n">
        <v>0</v>
      </c>
      <c r="BD83" s="77" t="n">
        <v>0</v>
      </c>
      <c r="BE83" s="77" t="n">
        <v>0</v>
      </c>
      <c r="BF83" s="77" t="n">
        <v>0</v>
      </c>
      <c r="BG83" s="77" t="n">
        <v>0</v>
      </c>
      <c r="BH83" s="77" t="n">
        <f aca="false">BK83</f>
        <v>2.991</v>
      </c>
      <c r="BI83" s="77" t="n">
        <v>0</v>
      </c>
      <c r="BJ83" s="77" t="n">
        <v>0</v>
      </c>
      <c r="BK83" s="77" t="n">
        <v>2.991</v>
      </c>
      <c r="BL83" s="77" t="n">
        <v>0</v>
      </c>
      <c r="BM83" s="77" t="n">
        <v>0</v>
      </c>
      <c r="BN83" s="77" t="n">
        <v>0</v>
      </c>
      <c r="BO83" s="77" t="n">
        <v>0</v>
      </c>
      <c r="BP83" s="77" t="n">
        <v>0</v>
      </c>
      <c r="BQ83" s="77" t="n">
        <v>0</v>
      </c>
      <c r="BR83" s="77" t="n">
        <v>0</v>
      </c>
      <c r="BS83" s="77" t="n">
        <v>0</v>
      </c>
      <c r="BT83" s="77" t="n">
        <v>0</v>
      </c>
      <c r="BU83" s="77" t="n">
        <v>0</v>
      </c>
      <c r="BV83" s="77" t="n">
        <v>0</v>
      </c>
      <c r="BW83" s="77" t="n">
        <v>0</v>
      </c>
      <c r="BX83" s="77" t="n">
        <v>0</v>
      </c>
      <c r="BY83" s="77" t="n">
        <v>0</v>
      </c>
      <c r="BZ83" s="77" t="n">
        <v>0</v>
      </c>
      <c r="CA83" s="77" t="n">
        <v>0</v>
      </c>
      <c r="CB83" s="77" t="n">
        <f aca="false">BR83+BH83</f>
        <v>2.991</v>
      </c>
      <c r="CC83" s="76" t="n">
        <f aca="false">BS83+BI83</f>
        <v>0</v>
      </c>
      <c r="CD83" s="76" t="n">
        <f aca="false">BT83+BJ83</f>
        <v>0</v>
      </c>
      <c r="CE83" s="77" t="n">
        <f aca="false">BU83+BK83</f>
        <v>2.991</v>
      </c>
      <c r="CF83" s="76" t="n">
        <f aca="false">BV83+BL83</f>
        <v>0</v>
      </c>
      <c r="CG83" s="75" t="s">
        <v>228</v>
      </c>
    </row>
    <row r="84" customFormat="false" ht="52.2" hidden="false" customHeight="false" outlineLevel="0" collapsed="false">
      <c r="A84" s="73" t="s">
        <v>207</v>
      </c>
      <c r="B84" s="20" t="s">
        <v>229</v>
      </c>
      <c r="C84" s="75" t="s">
        <v>230</v>
      </c>
      <c r="D84" s="75" t="s">
        <v>117</v>
      </c>
      <c r="E84" s="75" t="n">
        <v>2018</v>
      </c>
      <c r="F84" s="75" t="n">
        <v>2018</v>
      </c>
      <c r="G84" s="75" t="s">
        <v>96</v>
      </c>
      <c r="H84" s="76" t="s">
        <v>96</v>
      </c>
      <c r="I84" s="76" t="s">
        <v>96</v>
      </c>
      <c r="J84" s="76" t="s">
        <v>96</v>
      </c>
      <c r="K84" s="76" t="s">
        <v>96</v>
      </c>
      <c r="L84" s="76" t="s">
        <v>96</v>
      </c>
      <c r="M84" s="76" t="s">
        <v>96</v>
      </c>
      <c r="N84" s="76" t="s">
        <v>96</v>
      </c>
      <c r="O84" s="76" t="n">
        <v>0</v>
      </c>
      <c r="P84" s="76" t="s">
        <v>96</v>
      </c>
      <c r="Q84" s="76" t="s">
        <v>96</v>
      </c>
      <c r="R84" s="76" t="s">
        <v>96</v>
      </c>
      <c r="S84" s="76" t="s">
        <v>96</v>
      </c>
      <c r="T84" s="76" t="s">
        <v>96</v>
      </c>
      <c r="U84" s="76" t="s">
        <v>96</v>
      </c>
      <c r="V84" s="76" t="s">
        <v>96</v>
      </c>
      <c r="W84" s="76" t="s">
        <v>96</v>
      </c>
      <c r="X84" s="77" t="n">
        <v>0.44437606</v>
      </c>
      <c r="Y84" s="77" t="n">
        <v>0</v>
      </c>
      <c r="Z84" s="77" t="n">
        <v>0</v>
      </c>
      <c r="AA84" s="77" t="n">
        <v>0</v>
      </c>
      <c r="AB84" s="77" t="n">
        <v>0</v>
      </c>
      <c r="AC84" s="77" t="n">
        <v>0</v>
      </c>
      <c r="AD84" s="77" t="n">
        <v>0</v>
      </c>
      <c r="AE84" s="77" t="n">
        <v>0</v>
      </c>
      <c r="AF84" s="77" t="n">
        <v>0</v>
      </c>
      <c r="AG84" s="77" t="n">
        <v>0</v>
      </c>
      <c r="AH84" s="77" t="n">
        <v>0</v>
      </c>
      <c r="AI84" s="77" t="n">
        <v>0</v>
      </c>
      <c r="AJ84" s="77" t="n">
        <v>0</v>
      </c>
      <c r="AK84" s="77" t="n">
        <v>0</v>
      </c>
      <c r="AL84" s="77" t="n">
        <v>0</v>
      </c>
      <c r="AM84" s="77" t="n">
        <v>0</v>
      </c>
      <c r="AN84" s="77" t="n">
        <v>0</v>
      </c>
      <c r="AO84" s="77" t="n">
        <v>0</v>
      </c>
      <c r="AP84" s="77" t="n">
        <v>0</v>
      </c>
      <c r="AQ84" s="77" t="n">
        <v>0</v>
      </c>
      <c r="AR84" s="77" t="n">
        <v>0</v>
      </c>
      <c r="AS84" s="77" t="n">
        <v>0</v>
      </c>
      <c r="AT84" s="77" t="n">
        <v>0</v>
      </c>
      <c r="AU84" s="77" t="n">
        <v>0</v>
      </c>
      <c r="AV84" s="77" t="n">
        <v>0</v>
      </c>
      <c r="AW84" s="77" t="n">
        <v>0</v>
      </c>
      <c r="AX84" s="77" t="n">
        <v>0</v>
      </c>
      <c r="AY84" s="77" t="n">
        <v>0</v>
      </c>
      <c r="AZ84" s="77" t="n">
        <v>0</v>
      </c>
      <c r="BA84" s="77" t="n">
        <v>0</v>
      </c>
      <c r="BB84" s="77" t="n">
        <v>0</v>
      </c>
      <c r="BC84" s="77" t="n">
        <v>0</v>
      </c>
      <c r="BD84" s="77" t="n">
        <v>0</v>
      </c>
      <c r="BE84" s="77" t="n">
        <v>0</v>
      </c>
      <c r="BF84" s="77" t="n">
        <v>0</v>
      </c>
      <c r="BG84" s="77" t="n">
        <v>0</v>
      </c>
      <c r="BH84" s="77" t="n">
        <f aca="false">BK84</f>
        <v>0.44437606</v>
      </c>
      <c r="BI84" s="77" t="n">
        <v>0</v>
      </c>
      <c r="BJ84" s="77" t="n">
        <v>0</v>
      </c>
      <c r="BK84" s="77" t="n">
        <v>0.44437606</v>
      </c>
      <c r="BL84" s="77" t="n">
        <v>0</v>
      </c>
      <c r="BM84" s="77" t="n">
        <v>0</v>
      </c>
      <c r="BN84" s="77" t="n">
        <v>0</v>
      </c>
      <c r="BO84" s="77" t="n">
        <v>0</v>
      </c>
      <c r="BP84" s="77" t="n">
        <v>0</v>
      </c>
      <c r="BQ84" s="77" t="n">
        <v>0</v>
      </c>
      <c r="BR84" s="77" t="n">
        <v>0</v>
      </c>
      <c r="BS84" s="77" t="n">
        <v>0</v>
      </c>
      <c r="BT84" s="77" t="n">
        <v>0</v>
      </c>
      <c r="BU84" s="77" t="n">
        <v>0</v>
      </c>
      <c r="BV84" s="77" t="n">
        <v>0</v>
      </c>
      <c r="BW84" s="77" t="n">
        <v>0</v>
      </c>
      <c r="BX84" s="77" t="n">
        <v>0</v>
      </c>
      <c r="BY84" s="77" t="n">
        <v>0</v>
      </c>
      <c r="BZ84" s="77" t="n">
        <v>0</v>
      </c>
      <c r="CA84" s="77" t="n">
        <v>0</v>
      </c>
      <c r="CB84" s="77" t="n">
        <f aca="false">BR84+BH84</f>
        <v>0.44437606</v>
      </c>
      <c r="CC84" s="76" t="n">
        <f aca="false">BS84+BI84</f>
        <v>0</v>
      </c>
      <c r="CD84" s="76" t="n">
        <f aca="false">BT84+BJ84</f>
        <v>0</v>
      </c>
      <c r="CE84" s="77" t="n">
        <f aca="false">BU84+BK84</f>
        <v>0.44437606</v>
      </c>
      <c r="CF84" s="76" t="n">
        <f aca="false">BV84+BL84</f>
        <v>0</v>
      </c>
      <c r="CG84" s="75" t="s">
        <v>231</v>
      </c>
    </row>
    <row r="85" customFormat="false" ht="39.55" hidden="false" customHeight="false" outlineLevel="0" collapsed="false">
      <c r="A85" s="73" t="s">
        <v>207</v>
      </c>
      <c r="B85" s="20" t="s">
        <v>232</v>
      </c>
      <c r="C85" s="75" t="s">
        <v>233</v>
      </c>
      <c r="D85" s="75" t="s">
        <v>117</v>
      </c>
      <c r="E85" s="75" t="n">
        <v>2019</v>
      </c>
      <c r="F85" s="75" t="n">
        <v>2019</v>
      </c>
      <c r="G85" s="75" t="s">
        <v>96</v>
      </c>
      <c r="H85" s="76" t="s">
        <v>96</v>
      </c>
      <c r="I85" s="76" t="s">
        <v>96</v>
      </c>
      <c r="J85" s="76" t="s">
        <v>96</v>
      </c>
      <c r="K85" s="76" t="s">
        <v>96</v>
      </c>
      <c r="L85" s="76" t="s">
        <v>96</v>
      </c>
      <c r="M85" s="76" t="s">
        <v>96</v>
      </c>
      <c r="N85" s="76" t="s">
        <v>96</v>
      </c>
      <c r="O85" s="76" t="n">
        <v>0</v>
      </c>
      <c r="P85" s="76" t="s">
        <v>96</v>
      </c>
      <c r="Q85" s="76" t="s">
        <v>96</v>
      </c>
      <c r="R85" s="76" t="s">
        <v>96</v>
      </c>
      <c r="S85" s="76" t="s">
        <v>96</v>
      </c>
      <c r="T85" s="76" t="s">
        <v>96</v>
      </c>
      <c r="U85" s="76" t="s">
        <v>96</v>
      </c>
      <c r="V85" s="76" t="s">
        <v>96</v>
      </c>
      <c r="W85" s="76" t="s">
        <v>96</v>
      </c>
      <c r="X85" s="77" t="n">
        <v>23.13541307</v>
      </c>
      <c r="Y85" s="77" t="n">
        <v>0</v>
      </c>
      <c r="Z85" s="77" t="n">
        <v>0</v>
      </c>
      <c r="AA85" s="77" t="n">
        <v>0</v>
      </c>
      <c r="AB85" s="77" t="n">
        <v>0</v>
      </c>
      <c r="AC85" s="77" t="n">
        <v>0</v>
      </c>
      <c r="AD85" s="77" t="n">
        <v>0</v>
      </c>
      <c r="AE85" s="77" t="n">
        <v>0</v>
      </c>
      <c r="AF85" s="77" t="n">
        <v>0</v>
      </c>
      <c r="AG85" s="77" t="n">
        <v>0</v>
      </c>
      <c r="AH85" s="77" t="n">
        <v>0</v>
      </c>
      <c r="AI85" s="77" t="n">
        <v>0</v>
      </c>
      <c r="AJ85" s="77" t="n">
        <v>0</v>
      </c>
      <c r="AK85" s="77" t="n">
        <v>0</v>
      </c>
      <c r="AL85" s="77" t="n">
        <v>0</v>
      </c>
      <c r="AM85" s="77" t="n">
        <v>0</v>
      </c>
      <c r="AN85" s="77" t="n">
        <v>0</v>
      </c>
      <c r="AO85" s="77" t="n">
        <v>0</v>
      </c>
      <c r="AP85" s="77" t="n">
        <v>0</v>
      </c>
      <c r="AQ85" s="77" t="n">
        <v>0</v>
      </c>
      <c r="AR85" s="77" t="n">
        <v>0</v>
      </c>
      <c r="AS85" s="77" t="n">
        <v>0</v>
      </c>
      <c r="AT85" s="77" t="n">
        <v>0</v>
      </c>
      <c r="AU85" s="77" t="n">
        <v>0</v>
      </c>
      <c r="AV85" s="77" t="n">
        <v>0</v>
      </c>
      <c r="AW85" s="77" t="n">
        <v>0</v>
      </c>
      <c r="AX85" s="77" t="n">
        <v>0</v>
      </c>
      <c r="AY85" s="77" t="n">
        <v>0</v>
      </c>
      <c r="AZ85" s="77" t="n">
        <v>0</v>
      </c>
      <c r="BA85" s="77" t="n">
        <v>0</v>
      </c>
      <c r="BB85" s="77" t="n">
        <v>0</v>
      </c>
      <c r="BC85" s="77" t="n">
        <v>0</v>
      </c>
      <c r="BD85" s="77" t="n">
        <v>0</v>
      </c>
      <c r="BE85" s="77" t="n">
        <v>0</v>
      </c>
      <c r="BF85" s="77" t="n">
        <v>0</v>
      </c>
      <c r="BG85" s="77" t="n">
        <v>0</v>
      </c>
      <c r="BH85" s="77" t="n">
        <f aca="false">BK85</f>
        <v>0</v>
      </c>
      <c r="BI85" s="77" t="n">
        <v>0</v>
      </c>
      <c r="BJ85" s="77" t="n">
        <v>0</v>
      </c>
      <c r="BK85" s="77" t="n">
        <v>0</v>
      </c>
      <c r="BL85" s="77" t="n">
        <v>0</v>
      </c>
      <c r="BM85" s="77" t="n">
        <v>0</v>
      </c>
      <c r="BN85" s="77" t="n">
        <v>0</v>
      </c>
      <c r="BO85" s="77" t="n">
        <v>0</v>
      </c>
      <c r="BP85" s="77" t="n">
        <v>0</v>
      </c>
      <c r="BQ85" s="77" t="n">
        <v>0</v>
      </c>
      <c r="BR85" s="77" t="n">
        <f aca="false">BU85</f>
        <v>23.13541307</v>
      </c>
      <c r="BS85" s="77" t="n">
        <v>0</v>
      </c>
      <c r="BT85" s="77" t="n">
        <v>0</v>
      </c>
      <c r="BU85" s="77" t="n">
        <v>23.13541307</v>
      </c>
      <c r="BV85" s="77" t="n">
        <v>0</v>
      </c>
      <c r="BW85" s="77" t="n">
        <v>0</v>
      </c>
      <c r="BX85" s="77" t="n">
        <v>0</v>
      </c>
      <c r="BY85" s="77" t="n">
        <v>0</v>
      </c>
      <c r="BZ85" s="77" t="n">
        <v>0</v>
      </c>
      <c r="CA85" s="77" t="n">
        <v>0</v>
      </c>
      <c r="CB85" s="77" t="n">
        <f aca="false">BR85+BH85</f>
        <v>23.13541307</v>
      </c>
      <c r="CC85" s="76" t="n">
        <f aca="false">BS85+BI85</f>
        <v>0</v>
      </c>
      <c r="CD85" s="76" t="n">
        <f aca="false">BT85+BJ85</f>
        <v>0</v>
      </c>
      <c r="CE85" s="77" t="n">
        <f aca="false">BU85+BK85</f>
        <v>23.13541307</v>
      </c>
      <c r="CF85" s="76" t="n">
        <f aca="false">BV85+BL85</f>
        <v>0</v>
      </c>
      <c r="CG85" s="75" t="s">
        <v>234</v>
      </c>
    </row>
    <row r="86" customFormat="false" ht="39.55" hidden="false" customHeight="false" outlineLevel="0" collapsed="false">
      <c r="A86" s="73" t="s">
        <v>207</v>
      </c>
      <c r="B86" s="20" t="s">
        <v>235</v>
      </c>
      <c r="C86" s="75" t="s">
        <v>236</v>
      </c>
      <c r="D86" s="75" t="s">
        <v>117</v>
      </c>
      <c r="E86" s="75" t="n">
        <v>2019</v>
      </c>
      <c r="F86" s="75" t="n">
        <v>2019</v>
      </c>
      <c r="G86" s="75" t="s">
        <v>96</v>
      </c>
      <c r="H86" s="76" t="s">
        <v>96</v>
      </c>
      <c r="I86" s="76" t="s">
        <v>96</v>
      </c>
      <c r="J86" s="76" t="s">
        <v>96</v>
      </c>
      <c r="K86" s="76" t="s">
        <v>96</v>
      </c>
      <c r="L86" s="76" t="s">
        <v>96</v>
      </c>
      <c r="M86" s="76" t="s">
        <v>96</v>
      </c>
      <c r="N86" s="76" t="s">
        <v>96</v>
      </c>
      <c r="O86" s="76" t="n">
        <v>0</v>
      </c>
      <c r="P86" s="76" t="s">
        <v>96</v>
      </c>
      <c r="Q86" s="76" t="s">
        <v>96</v>
      </c>
      <c r="R86" s="76" t="s">
        <v>96</v>
      </c>
      <c r="S86" s="76" t="s">
        <v>96</v>
      </c>
      <c r="T86" s="76" t="s">
        <v>96</v>
      </c>
      <c r="U86" s="76" t="s">
        <v>96</v>
      </c>
      <c r="V86" s="76" t="s">
        <v>96</v>
      </c>
      <c r="W86" s="76" t="s">
        <v>96</v>
      </c>
      <c r="X86" s="77" t="n">
        <v>8.8</v>
      </c>
      <c r="Y86" s="77" t="n">
        <v>0</v>
      </c>
      <c r="Z86" s="77" t="n">
        <v>0</v>
      </c>
      <c r="AA86" s="77" t="n">
        <v>0</v>
      </c>
      <c r="AB86" s="77" t="n">
        <v>0</v>
      </c>
      <c r="AC86" s="77" t="n">
        <v>0</v>
      </c>
      <c r="AD86" s="77" t="n">
        <v>0</v>
      </c>
      <c r="AE86" s="77" t="n">
        <v>0</v>
      </c>
      <c r="AF86" s="77" t="n">
        <v>0</v>
      </c>
      <c r="AG86" s="77" t="n">
        <v>0</v>
      </c>
      <c r="AH86" s="77" t="n">
        <v>0</v>
      </c>
      <c r="AI86" s="77" t="n">
        <v>0</v>
      </c>
      <c r="AJ86" s="77" t="n">
        <v>0</v>
      </c>
      <c r="AK86" s="77" t="n">
        <v>0</v>
      </c>
      <c r="AL86" s="77" t="n">
        <v>0</v>
      </c>
      <c r="AM86" s="77" t="n">
        <v>0</v>
      </c>
      <c r="AN86" s="77" t="n">
        <v>0</v>
      </c>
      <c r="AO86" s="77" t="n">
        <v>0</v>
      </c>
      <c r="AP86" s="77" t="n">
        <v>0</v>
      </c>
      <c r="AQ86" s="77" t="n">
        <v>0</v>
      </c>
      <c r="AR86" s="77" t="n">
        <v>0</v>
      </c>
      <c r="AS86" s="77" t="n">
        <v>0</v>
      </c>
      <c r="AT86" s="77" t="n">
        <v>0</v>
      </c>
      <c r="AU86" s="77" t="n">
        <v>0</v>
      </c>
      <c r="AV86" s="77" t="n">
        <v>0</v>
      </c>
      <c r="AW86" s="77" t="n">
        <v>0</v>
      </c>
      <c r="AX86" s="77" t="n">
        <v>0</v>
      </c>
      <c r="AY86" s="77" t="n">
        <v>0</v>
      </c>
      <c r="AZ86" s="77" t="n">
        <v>0</v>
      </c>
      <c r="BA86" s="77" t="n">
        <v>0</v>
      </c>
      <c r="BB86" s="77" t="n">
        <v>0</v>
      </c>
      <c r="BC86" s="77" t="n">
        <v>0</v>
      </c>
      <c r="BD86" s="77" t="n">
        <v>0</v>
      </c>
      <c r="BE86" s="77" t="n">
        <v>0</v>
      </c>
      <c r="BF86" s="77" t="n">
        <v>0</v>
      </c>
      <c r="BG86" s="77" t="n">
        <v>0</v>
      </c>
      <c r="BH86" s="77" t="n">
        <f aca="false">BK86</f>
        <v>0</v>
      </c>
      <c r="BI86" s="77" t="n">
        <v>0</v>
      </c>
      <c r="BJ86" s="77" t="n">
        <v>0</v>
      </c>
      <c r="BK86" s="77" t="n">
        <v>0</v>
      </c>
      <c r="BL86" s="77" t="n">
        <v>0</v>
      </c>
      <c r="BM86" s="77" t="n">
        <v>0</v>
      </c>
      <c r="BN86" s="77" t="n">
        <v>0</v>
      </c>
      <c r="BO86" s="77" t="n">
        <v>0</v>
      </c>
      <c r="BP86" s="77" t="n">
        <v>0</v>
      </c>
      <c r="BQ86" s="77" t="n">
        <v>0</v>
      </c>
      <c r="BR86" s="77" t="n">
        <f aca="false">BU86</f>
        <v>8.8</v>
      </c>
      <c r="BS86" s="77" t="n">
        <v>0</v>
      </c>
      <c r="BT86" s="77" t="n">
        <v>0</v>
      </c>
      <c r="BU86" s="77" t="n">
        <v>8.8</v>
      </c>
      <c r="BV86" s="77" t="n">
        <v>0</v>
      </c>
      <c r="BW86" s="77" t="n">
        <v>0</v>
      </c>
      <c r="BX86" s="77" t="n">
        <v>0</v>
      </c>
      <c r="BY86" s="77" t="n">
        <v>0</v>
      </c>
      <c r="BZ86" s="77" t="n">
        <v>0</v>
      </c>
      <c r="CA86" s="77" t="n">
        <v>0</v>
      </c>
      <c r="CB86" s="77" t="n">
        <f aca="false">BR86+BH86</f>
        <v>8.8</v>
      </c>
      <c r="CC86" s="76" t="n">
        <f aca="false">BS86+BI86</f>
        <v>0</v>
      </c>
      <c r="CD86" s="76" t="n">
        <f aca="false">BT86+BJ86</f>
        <v>0</v>
      </c>
      <c r="CE86" s="77" t="n">
        <f aca="false">BU86+BK86</f>
        <v>8.8</v>
      </c>
      <c r="CF86" s="76" t="n">
        <f aca="false">BV86+BL86</f>
        <v>0</v>
      </c>
      <c r="CG86" s="75" t="s">
        <v>234</v>
      </c>
    </row>
    <row r="87" customFormat="false" ht="39.55" hidden="false" customHeight="false" outlineLevel="0" collapsed="false">
      <c r="A87" s="73" t="s">
        <v>207</v>
      </c>
      <c r="B87" s="20" t="s">
        <v>237</v>
      </c>
      <c r="C87" s="75" t="s">
        <v>238</v>
      </c>
      <c r="D87" s="75" t="s">
        <v>117</v>
      </c>
      <c r="E87" s="75" t="n">
        <v>2019</v>
      </c>
      <c r="F87" s="75" t="n">
        <v>2019</v>
      </c>
      <c r="G87" s="75" t="s">
        <v>96</v>
      </c>
      <c r="H87" s="76" t="s">
        <v>96</v>
      </c>
      <c r="I87" s="76" t="s">
        <v>96</v>
      </c>
      <c r="J87" s="76" t="s">
        <v>96</v>
      </c>
      <c r="K87" s="76" t="s">
        <v>96</v>
      </c>
      <c r="L87" s="76" t="s">
        <v>96</v>
      </c>
      <c r="M87" s="76" t="s">
        <v>96</v>
      </c>
      <c r="N87" s="76" t="s">
        <v>96</v>
      </c>
      <c r="O87" s="76" t="n">
        <v>11</v>
      </c>
      <c r="P87" s="76" t="s">
        <v>96</v>
      </c>
      <c r="Q87" s="76" t="s">
        <v>96</v>
      </c>
      <c r="R87" s="76" t="s">
        <v>96</v>
      </c>
      <c r="S87" s="76" t="s">
        <v>96</v>
      </c>
      <c r="T87" s="76" t="s">
        <v>96</v>
      </c>
      <c r="U87" s="76" t="s">
        <v>96</v>
      </c>
      <c r="V87" s="76" t="s">
        <v>96</v>
      </c>
      <c r="W87" s="76" t="s">
        <v>96</v>
      </c>
      <c r="X87" s="77" t="n">
        <v>8.5</v>
      </c>
      <c r="Y87" s="77" t="n">
        <v>0</v>
      </c>
      <c r="Z87" s="77" t="n">
        <v>0</v>
      </c>
      <c r="AA87" s="77" t="n">
        <v>0</v>
      </c>
      <c r="AB87" s="77" t="n">
        <v>0</v>
      </c>
      <c r="AC87" s="77" t="n">
        <v>0</v>
      </c>
      <c r="AD87" s="77" t="n">
        <v>0</v>
      </c>
      <c r="AE87" s="77" t="n">
        <v>0</v>
      </c>
      <c r="AF87" s="77" t="n">
        <v>0</v>
      </c>
      <c r="AG87" s="77" t="n">
        <v>0</v>
      </c>
      <c r="AH87" s="77" t="n">
        <v>0</v>
      </c>
      <c r="AI87" s="77" t="n">
        <v>0</v>
      </c>
      <c r="AJ87" s="77" t="n">
        <v>0</v>
      </c>
      <c r="AK87" s="77" t="n">
        <v>0</v>
      </c>
      <c r="AL87" s="77" t="n">
        <v>0</v>
      </c>
      <c r="AM87" s="77" t="n">
        <v>0</v>
      </c>
      <c r="AN87" s="77" t="n">
        <v>0</v>
      </c>
      <c r="AO87" s="77" t="n">
        <v>0</v>
      </c>
      <c r="AP87" s="77" t="n">
        <v>0</v>
      </c>
      <c r="AQ87" s="77" t="n">
        <v>0</v>
      </c>
      <c r="AR87" s="77" t="n">
        <v>0</v>
      </c>
      <c r="AS87" s="77" t="n">
        <v>0</v>
      </c>
      <c r="AT87" s="77" t="n">
        <v>0</v>
      </c>
      <c r="AU87" s="77" t="n">
        <v>0</v>
      </c>
      <c r="AV87" s="77" t="n">
        <v>0</v>
      </c>
      <c r="AW87" s="77" t="n">
        <v>0</v>
      </c>
      <c r="AX87" s="77" t="n">
        <v>0</v>
      </c>
      <c r="AY87" s="77" t="n">
        <v>0</v>
      </c>
      <c r="AZ87" s="77" t="n">
        <v>0</v>
      </c>
      <c r="BA87" s="77" t="n">
        <v>0</v>
      </c>
      <c r="BB87" s="77" t="n">
        <v>0</v>
      </c>
      <c r="BC87" s="77" t="n">
        <v>0</v>
      </c>
      <c r="BD87" s="77" t="n">
        <v>0</v>
      </c>
      <c r="BE87" s="77" t="n">
        <v>0</v>
      </c>
      <c r="BF87" s="77" t="n">
        <v>0</v>
      </c>
      <c r="BG87" s="77" t="n">
        <v>0</v>
      </c>
      <c r="BH87" s="77" t="n">
        <f aca="false">BK87</f>
        <v>0</v>
      </c>
      <c r="BI87" s="77" t="n">
        <v>0</v>
      </c>
      <c r="BJ87" s="77" t="n">
        <v>0</v>
      </c>
      <c r="BK87" s="77" t="n">
        <v>0</v>
      </c>
      <c r="BL87" s="77" t="n">
        <v>0</v>
      </c>
      <c r="BM87" s="77" t="n">
        <v>0</v>
      </c>
      <c r="BN87" s="77" t="n">
        <v>0</v>
      </c>
      <c r="BO87" s="77" t="n">
        <v>0</v>
      </c>
      <c r="BP87" s="77" t="n">
        <v>0</v>
      </c>
      <c r="BQ87" s="77" t="n">
        <v>0</v>
      </c>
      <c r="BR87" s="77" t="n">
        <f aca="false">BU87</f>
        <v>8.5</v>
      </c>
      <c r="BS87" s="77" t="n">
        <v>0</v>
      </c>
      <c r="BT87" s="77" t="n">
        <v>0</v>
      </c>
      <c r="BU87" s="77" t="n">
        <f aca="false">X87</f>
        <v>8.5</v>
      </c>
      <c r="BV87" s="77" t="n">
        <v>0</v>
      </c>
      <c r="BW87" s="77" t="n">
        <v>0</v>
      </c>
      <c r="BX87" s="77" t="n">
        <v>0</v>
      </c>
      <c r="BY87" s="77" t="n">
        <v>0</v>
      </c>
      <c r="BZ87" s="77" t="n">
        <v>0</v>
      </c>
      <c r="CA87" s="77" t="n">
        <v>0</v>
      </c>
      <c r="CB87" s="77" t="n">
        <f aca="false">BR87+BH87</f>
        <v>8.5</v>
      </c>
      <c r="CC87" s="76" t="n">
        <f aca="false">BS87+BI87</f>
        <v>0</v>
      </c>
      <c r="CD87" s="76" t="n">
        <f aca="false">BT87+BJ87</f>
        <v>0</v>
      </c>
      <c r="CE87" s="77" t="n">
        <f aca="false">BU87+BK87</f>
        <v>8.5</v>
      </c>
      <c r="CF87" s="76" t="n">
        <f aca="false">BV87+BL87</f>
        <v>0</v>
      </c>
      <c r="CG87" s="75" t="s">
        <v>234</v>
      </c>
    </row>
    <row r="88" customFormat="false" ht="47.25" hidden="false" customHeight="false" outlineLevel="0" collapsed="false">
      <c r="A88" s="47" t="s">
        <v>239</v>
      </c>
      <c r="B88" s="78" t="s">
        <v>240</v>
      </c>
      <c r="C88" s="49"/>
      <c r="D88" s="49" t="s">
        <v>96</v>
      </c>
      <c r="E88" s="49" t="s">
        <v>96</v>
      </c>
      <c r="F88" s="49" t="s">
        <v>96</v>
      </c>
      <c r="G88" s="49" t="s">
        <v>96</v>
      </c>
      <c r="H88" s="71" t="s">
        <v>96</v>
      </c>
      <c r="I88" s="71" t="s">
        <v>96</v>
      </c>
      <c r="J88" s="71" t="s">
        <v>96</v>
      </c>
      <c r="K88" s="71" t="s">
        <v>96</v>
      </c>
      <c r="L88" s="71" t="s">
        <v>96</v>
      </c>
      <c r="M88" s="71" t="s">
        <v>96</v>
      </c>
      <c r="N88" s="71" t="s">
        <v>96</v>
      </c>
      <c r="O88" s="71" t="n">
        <v>0</v>
      </c>
      <c r="P88" s="71" t="s">
        <v>96</v>
      </c>
      <c r="Q88" s="71" t="s">
        <v>96</v>
      </c>
      <c r="R88" s="71" t="s">
        <v>96</v>
      </c>
      <c r="S88" s="71" t="s">
        <v>96</v>
      </c>
      <c r="T88" s="71" t="s">
        <v>96</v>
      </c>
      <c r="U88" s="71" t="s">
        <v>96</v>
      </c>
      <c r="V88" s="71" t="s">
        <v>96</v>
      </c>
      <c r="W88" s="71" t="s">
        <v>96</v>
      </c>
      <c r="X88" s="71" t="s">
        <v>96</v>
      </c>
      <c r="Y88" s="71" t="n">
        <v>0</v>
      </c>
      <c r="Z88" s="71" t="n">
        <v>0</v>
      </c>
      <c r="AA88" s="71" t="n">
        <v>0</v>
      </c>
      <c r="AB88" s="71" t="n">
        <v>0</v>
      </c>
      <c r="AC88" s="71" t="n">
        <v>0</v>
      </c>
      <c r="AD88" s="71" t="n">
        <v>0</v>
      </c>
      <c r="AE88" s="71" t="n">
        <v>0</v>
      </c>
      <c r="AF88" s="71" t="n">
        <v>0</v>
      </c>
      <c r="AG88" s="71" t="n">
        <v>0</v>
      </c>
      <c r="AH88" s="71" t="n">
        <v>0</v>
      </c>
      <c r="AI88" s="71" t="n">
        <v>0</v>
      </c>
      <c r="AJ88" s="71" t="n">
        <v>0</v>
      </c>
      <c r="AK88" s="71" t="n">
        <v>0</v>
      </c>
      <c r="AL88" s="71" t="n">
        <v>0</v>
      </c>
      <c r="AM88" s="71" t="n">
        <v>0</v>
      </c>
      <c r="AN88" s="71" t="n">
        <v>0</v>
      </c>
      <c r="AO88" s="71" t="n">
        <v>0</v>
      </c>
      <c r="AP88" s="71" t="n">
        <v>0</v>
      </c>
      <c r="AQ88" s="71" t="n">
        <v>0</v>
      </c>
      <c r="AR88" s="71" t="n">
        <v>0</v>
      </c>
      <c r="AS88" s="71" t="n">
        <v>0</v>
      </c>
      <c r="AT88" s="71" t="n">
        <v>0</v>
      </c>
      <c r="AU88" s="71" t="n">
        <v>0</v>
      </c>
      <c r="AV88" s="71" t="n">
        <v>0</v>
      </c>
      <c r="AW88" s="71" t="n">
        <v>0</v>
      </c>
      <c r="AX88" s="71" t="n">
        <v>0</v>
      </c>
      <c r="AY88" s="71" t="n">
        <v>0</v>
      </c>
      <c r="AZ88" s="71" t="n">
        <v>0</v>
      </c>
      <c r="BA88" s="71" t="n">
        <v>0</v>
      </c>
      <c r="BB88" s="71" t="n">
        <v>0</v>
      </c>
      <c r="BC88" s="71" t="n">
        <v>0</v>
      </c>
      <c r="BD88" s="71" t="n">
        <v>0</v>
      </c>
      <c r="BE88" s="71" t="n">
        <v>0</v>
      </c>
      <c r="BF88" s="71" t="n">
        <v>0</v>
      </c>
      <c r="BG88" s="71" t="n">
        <v>0</v>
      </c>
      <c r="BH88" s="71" t="n">
        <v>0</v>
      </c>
      <c r="BI88" s="71" t="n">
        <v>0</v>
      </c>
      <c r="BJ88" s="71" t="n">
        <v>0</v>
      </c>
      <c r="BK88" s="71" t="n">
        <v>0</v>
      </c>
      <c r="BL88" s="71" t="n">
        <v>0</v>
      </c>
      <c r="BM88" s="71" t="n">
        <v>0</v>
      </c>
      <c r="BN88" s="71" t="n">
        <v>0</v>
      </c>
      <c r="BO88" s="71" t="n">
        <v>0</v>
      </c>
      <c r="BP88" s="71" t="n">
        <v>0</v>
      </c>
      <c r="BQ88" s="71" t="n">
        <v>0</v>
      </c>
      <c r="BR88" s="71" t="n">
        <v>0</v>
      </c>
      <c r="BS88" s="71" t="n">
        <v>0</v>
      </c>
      <c r="BT88" s="71" t="n">
        <v>0</v>
      </c>
      <c r="BU88" s="71" t="n">
        <v>0</v>
      </c>
      <c r="BV88" s="71" t="n">
        <v>0</v>
      </c>
      <c r="BW88" s="71" t="n">
        <v>0</v>
      </c>
      <c r="BX88" s="71" t="n">
        <v>0</v>
      </c>
      <c r="BY88" s="71" t="n">
        <v>0</v>
      </c>
      <c r="BZ88" s="71" t="n">
        <v>0</v>
      </c>
      <c r="CA88" s="71" t="n">
        <v>0</v>
      </c>
      <c r="CB88" s="71" t="n">
        <v>0</v>
      </c>
      <c r="CC88" s="71" t="n">
        <v>0</v>
      </c>
      <c r="CD88" s="71" t="n">
        <v>0</v>
      </c>
      <c r="CE88" s="71" t="n">
        <v>0</v>
      </c>
      <c r="CF88" s="71" t="n">
        <v>0</v>
      </c>
      <c r="CG88" s="49" t="s">
        <v>96</v>
      </c>
    </row>
    <row r="89" customFormat="false" ht="26.85" hidden="false" customHeight="false" outlineLevel="0" collapsed="false">
      <c r="A89" s="47" t="s">
        <v>241</v>
      </c>
      <c r="B89" s="78" t="s">
        <v>242</v>
      </c>
      <c r="C89" s="49"/>
      <c r="D89" s="49" t="s">
        <v>96</v>
      </c>
      <c r="E89" s="49" t="s">
        <v>96</v>
      </c>
      <c r="F89" s="49" t="s">
        <v>96</v>
      </c>
      <c r="G89" s="49" t="s">
        <v>96</v>
      </c>
      <c r="H89" s="71" t="s">
        <v>96</v>
      </c>
      <c r="I89" s="71" t="s">
        <v>96</v>
      </c>
      <c r="J89" s="71" t="s">
        <v>96</v>
      </c>
      <c r="K89" s="71" t="s">
        <v>96</v>
      </c>
      <c r="L89" s="71" t="s">
        <v>96</v>
      </c>
      <c r="M89" s="71" t="s">
        <v>96</v>
      </c>
      <c r="N89" s="71" t="s">
        <v>96</v>
      </c>
      <c r="O89" s="71" t="n">
        <v>0</v>
      </c>
      <c r="P89" s="71" t="s">
        <v>96</v>
      </c>
      <c r="Q89" s="71" t="s">
        <v>96</v>
      </c>
      <c r="R89" s="71" t="s">
        <v>96</v>
      </c>
      <c r="S89" s="71" t="s">
        <v>96</v>
      </c>
      <c r="T89" s="71" t="s">
        <v>96</v>
      </c>
      <c r="U89" s="71" t="s">
        <v>96</v>
      </c>
      <c r="V89" s="71" t="s">
        <v>96</v>
      </c>
      <c r="W89" s="71" t="s">
        <v>96</v>
      </c>
      <c r="X89" s="72" t="n">
        <f aca="false">X91+X94+X95+X96+X97</f>
        <v>36.957</v>
      </c>
      <c r="Y89" s="71" t="n">
        <v>0</v>
      </c>
      <c r="Z89" s="71" t="n">
        <v>0</v>
      </c>
      <c r="AA89" s="71" t="n">
        <v>0</v>
      </c>
      <c r="AB89" s="71" t="n">
        <v>0</v>
      </c>
      <c r="AC89" s="71" t="n">
        <v>0</v>
      </c>
      <c r="AD89" s="71" t="n">
        <v>0</v>
      </c>
      <c r="AE89" s="71" t="n">
        <v>0</v>
      </c>
      <c r="AF89" s="71" t="n">
        <v>0</v>
      </c>
      <c r="AG89" s="71" t="n">
        <v>0</v>
      </c>
      <c r="AH89" s="71" t="n">
        <v>0</v>
      </c>
      <c r="AI89" s="71" t="n">
        <f aca="false">AI90+AI91</f>
        <v>24.6</v>
      </c>
      <c r="AJ89" s="71" t="n">
        <v>0</v>
      </c>
      <c r="AK89" s="71" t="n">
        <v>0</v>
      </c>
      <c r="AL89" s="71" t="n">
        <f aca="false">AL90+AL91</f>
        <v>24.59946</v>
      </c>
      <c r="AM89" s="71" t="n">
        <v>0</v>
      </c>
      <c r="AN89" s="71" t="n">
        <v>0</v>
      </c>
      <c r="AO89" s="71" t="n">
        <v>0</v>
      </c>
      <c r="AP89" s="71" t="n">
        <v>0</v>
      </c>
      <c r="AQ89" s="71" t="n">
        <v>0</v>
      </c>
      <c r="AR89" s="71" t="n">
        <v>0</v>
      </c>
      <c r="AS89" s="71" t="n">
        <f aca="false">AS91+AS92+AS93+AS94</f>
        <v>12.384</v>
      </c>
      <c r="AT89" s="71" t="n">
        <v>0</v>
      </c>
      <c r="AU89" s="71" t="n">
        <v>0</v>
      </c>
      <c r="AV89" s="71" t="n">
        <f aca="false">AV91+AV92+AV93+AV94</f>
        <v>12.384</v>
      </c>
      <c r="AW89" s="71" t="n">
        <v>0</v>
      </c>
      <c r="AX89" s="71" t="n">
        <v>0</v>
      </c>
      <c r="AY89" s="71" t="n">
        <v>0</v>
      </c>
      <c r="AZ89" s="71" t="n">
        <v>0</v>
      </c>
      <c r="BA89" s="71" t="n">
        <v>0</v>
      </c>
      <c r="BB89" s="71" t="n">
        <v>0</v>
      </c>
      <c r="BC89" s="71" t="n">
        <f aca="false">BC90</f>
        <v>1.87</v>
      </c>
      <c r="BD89" s="71" t="n">
        <v>0</v>
      </c>
      <c r="BE89" s="71" t="n">
        <v>0</v>
      </c>
      <c r="BF89" s="71" t="n">
        <f aca="false">BF90</f>
        <v>1.867</v>
      </c>
      <c r="BG89" s="71" t="n">
        <v>0</v>
      </c>
      <c r="BH89" s="72" t="n">
        <f aca="false">BH90+BH91+BH92+BH93+BH94+BH95+BH96+BH97</f>
        <v>12.467</v>
      </c>
      <c r="BI89" s="71" t="n">
        <f aca="false">BI93+BI94+BI94+BI95+BI96++BI96++BI96+BI96+BI97</f>
        <v>0</v>
      </c>
      <c r="BJ89" s="71" t="n">
        <f aca="false">BJ93+BJ94+BJ94+BJ94+BJ95++BJ96++BJ96+BJ96+BJ96</f>
        <v>0</v>
      </c>
      <c r="BK89" s="72" t="n">
        <f aca="false">BK90+BK91+BK92+BK93+BK94+BK95+BK96+BK97</f>
        <v>12.467</v>
      </c>
      <c r="BL89" s="71" t="n">
        <v>0</v>
      </c>
      <c r="BM89" s="71" t="n">
        <f aca="false">BM90</f>
        <v>0.97</v>
      </c>
      <c r="BN89" s="71" t="n">
        <v>0</v>
      </c>
      <c r="BO89" s="71" t="n">
        <v>0</v>
      </c>
      <c r="BP89" s="71" t="n">
        <f aca="false">BP90</f>
        <v>0.97</v>
      </c>
      <c r="BQ89" s="71" t="n">
        <v>0</v>
      </c>
      <c r="BR89" s="72" t="n">
        <f aca="false">BR90+BR91+BR92+BR93+BR94+BR95+BR96+BR97</f>
        <v>24.49</v>
      </c>
      <c r="BS89" s="72" t="n">
        <f aca="false">BS90+BS91+BS92+BS93+BS94+BS95+BS96+BS97</f>
        <v>0</v>
      </c>
      <c r="BT89" s="72" t="n">
        <f aca="false">BT90+BT91+BT92+BT93+BT94+BT95+BT96+BT97</f>
        <v>0</v>
      </c>
      <c r="BU89" s="72" t="n">
        <f aca="false">BU90+BU91+BU92+BU93+BU94+BU95+BU96+BU97</f>
        <v>24.49</v>
      </c>
      <c r="BV89" s="72" t="n">
        <f aca="false">BV90+BV91+BV92+BV93+BV94+BV95+BV96+BV97</f>
        <v>0</v>
      </c>
      <c r="BW89" s="71" t="n">
        <f aca="false">BW90+BW91+BW92+BW93+BW94</f>
        <v>16.224</v>
      </c>
      <c r="BX89" s="71" t="n">
        <f aca="false">BX90+BX91+BX92+BX93+BX94</f>
        <v>0</v>
      </c>
      <c r="BY89" s="71" t="n">
        <f aca="false">BY90+BY91+BY92+BY93+BY94</f>
        <v>0</v>
      </c>
      <c r="BZ89" s="71" t="n">
        <f aca="false">BZ90+BZ91+BZ92+BZ93+BZ94</f>
        <v>16.224</v>
      </c>
      <c r="CA89" s="71" t="n">
        <v>0</v>
      </c>
      <c r="CB89" s="72" t="n">
        <f aca="false">CB90+CB91+CB92+CB93+CB94+CB95+CB96+CB97</f>
        <v>36.957</v>
      </c>
      <c r="CC89" s="72" t="n">
        <f aca="false">CC90+CC91+CC92+CC93+CC94+CC95+CC96+CC97</f>
        <v>0</v>
      </c>
      <c r="CD89" s="72" t="n">
        <f aca="false">CD90+CD91+CD92+CD93+CD94+CD95+CD96+CD97</f>
        <v>0</v>
      </c>
      <c r="CE89" s="72" t="n">
        <f aca="false">CE90+CE91+CE92+CE93+CE94+CE95+CE96+CE97</f>
        <v>36.957</v>
      </c>
      <c r="CF89" s="72" t="n">
        <f aca="false">CF90+CF91+CF92+CF93+CF94+CF95+CF96+CF97</f>
        <v>0</v>
      </c>
      <c r="CG89" s="49" t="s">
        <v>96</v>
      </c>
    </row>
    <row r="90" customFormat="false" ht="15" hidden="false" customHeight="false" outlineLevel="0" collapsed="false">
      <c r="A90" s="19" t="s">
        <v>243</v>
      </c>
      <c r="B90" s="20" t="s">
        <v>244</v>
      </c>
      <c r="C90" s="19" t="s">
        <v>220</v>
      </c>
      <c r="D90" s="19" t="s">
        <v>178</v>
      </c>
      <c r="E90" s="19" t="n">
        <v>2016</v>
      </c>
      <c r="F90" s="19" t="n">
        <v>2019</v>
      </c>
      <c r="G90" s="19" t="s">
        <v>96</v>
      </c>
      <c r="H90" s="19" t="s">
        <v>96</v>
      </c>
      <c r="I90" s="19" t="s">
        <v>96</v>
      </c>
      <c r="J90" s="19" t="s">
        <v>96</v>
      </c>
      <c r="K90" s="19" t="s">
        <v>96</v>
      </c>
      <c r="L90" s="19" t="s">
        <v>96</v>
      </c>
      <c r="M90" s="19" t="s">
        <v>96</v>
      </c>
      <c r="N90" s="19" t="s">
        <v>96</v>
      </c>
      <c r="O90" s="63" t="n">
        <v>0</v>
      </c>
      <c r="P90" s="64" t="s">
        <v>96</v>
      </c>
      <c r="Q90" s="64" t="s">
        <v>96</v>
      </c>
      <c r="R90" s="64" t="s">
        <v>96</v>
      </c>
      <c r="S90" s="64" t="s">
        <v>96</v>
      </c>
      <c r="T90" s="64" t="s">
        <v>96</v>
      </c>
      <c r="U90" s="64" t="s">
        <v>96</v>
      </c>
      <c r="V90" s="64" t="s">
        <v>96</v>
      </c>
      <c r="W90" s="64" t="s">
        <v>96</v>
      </c>
      <c r="X90" s="64" t="s">
        <v>96</v>
      </c>
      <c r="Y90" s="63" t="n">
        <v>0</v>
      </c>
      <c r="Z90" s="63" t="n">
        <v>0</v>
      </c>
      <c r="AA90" s="63" t="n">
        <v>0</v>
      </c>
      <c r="AB90" s="63" t="n">
        <v>0</v>
      </c>
      <c r="AC90" s="63" t="n">
        <v>0</v>
      </c>
      <c r="AD90" s="63" t="n">
        <v>0</v>
      </c>
      <c r="AE90" s="63" t="n">
        <v>0</v>
      </c>
      <c r="AF90" s="63" t="n">
        <v>0</v>
      </c>
      <c r="AG90" s="63" t="n">
        <v>0</v>
      </c>
      <c r="AH90" s="63" t="n">
        <v>0</v>
      </c>
      <c r="AI90" s="63" t="n">
        <v>1</v>
      </c>
      <c r="AJ90" s="64" t="n">
        <v>0</v>
      </c>
      <c r="AK90" s="64" t="n">
        <v>0</v>
      </c>
      <c r="AL90" s="64" t="n">
        <f aca="false">0.847*1.18</f>
        <v>0.99946</v>
      </c>
      <c r="AM90" s="64" t="n">
        <v>0</v>
      </c>
      <c r="AN90" s="63" t="n">
        <v>0</v>
      </c>
      <c r="AO90" s="63" t="n">
        <v>0</v>
      </c>
      <c r="AP90" s="63" t="n">
        <v>0</v>
      </c>
      <c r="AQ90" s="63" t="n">
        <v>0</v>
      </c>
      <c r="AR90" s="63" t="n">
        <v>0</v>
      </c>
      <c r="AS90" s="63" t="n">
        <v>0</v>
      </c>
      <c r="AT90" s="63" t="n">
        <v>0</v>
      </c>
      <c r="AU90" s="63" t="n">
        <v>0</v>
      </c>
      <c r="AV90" s="63" t="n">
        <v>0</v>
      </c>
      <c r="AW90" s="63" t="n">
        <v>0</v>
      </c>
      <c r="AX90" s="63" t="n">
        <v>0</v>
      </c>
      <c r="AY90" s="63" t="n">
        <v>0</v>
      </c>
      <c r="AZ90" s="63" t="n">
        <v>0</v>
      </c>
      <c r="BA90" s="63" t="n">
        <v>0</v>
      </c>
      <c r="BB90" s="63" t="n">
        <v>0</v>
      </c>
      <c r="BC90" s="63" t="n">
        <v>1.87</v>
      </c>
      <c r="BD90" s="64" t="n">
        <v>0</v>
      </c>
      <c r="BE90" s="64" t="n">
        <v>0</v>
      </c>
      <c r="BF90" s="64" t="n">
        <v>1.867</v>
      </c>
      <c r="BG90" s="64" t="n">
        <v>0</v>
      </c>
      <c r="BH90" s="63" t="n">
        <v>0</v>
      </c>
      <c r="BI90" s="63" t="n">
        <v>0</v>
      </c>
      <c r="BJ90" s="63" t="n">
        <v>0</v>
      </c>
      <c r="BK90" s="63" t="n">
        <v>0</v>
      </c>
      <c r="BL90" s="63" t="n">
        <v>0</v>
      </c>
      <c r="BM90" s="63" t="n">
        <v>0.97</v>
      </c>
      <c r="BN90" s="64" t="n">
        <v>0</v>
      </c>
      <c r="BO90" s="64" t="n">
        <v>0</v>
      </c>
      <c r="BP90" s="64" t="n">
        <v>0.97</v>
      </c>
      <c r="BQ90" s="64" t="n">
        <v>0</v>
      </c>
      <c r="BR90" s="79" t="n">
        <v>0</v>
      </c>
      <c r="BS90" s="77" t="n">
        <v>0</v>
      </c>
      <c r="BT90" s="77" t="n">
        <v>0</v>
      </c>
      <c r="BU90" s="77" t="n">
        <v>0</v>
      </c>
      <c r="BV90" s="64" t="n">
        <v>0</v>
      </c>
      <c r="BW90" s="64" t="n">
        <v>3.84</v>
      </c>
      <c r="BX90" s="64" t="n">
        <v>0</v>
      </c>
      <c r="BY90" s="64" t="n">
        <v>0</v>
      </c>
      <c r="BZ90" s="64" t="n">
        <v>3.84</v>
      </c>
      <c r="CA90" s="64" t="n">
        <v>0</v>
      </c>
      <c r="CB90" s="64" t="n">
        <f aca="false">BR90+BH90</f>
        <v>0</v>
      </c>
      <c r="CC90" s="64" t="n">
        <v>0</v>
      </c>
      <c r="CD90" s="64" t="n">
        <v>0</v>
      </c>
      <c r="CE90" s="64" t="n">
        <f aca="false">BU90+BK90</f>
        <v>0</v>
      </c>
      <c r="CF90" s="64" t="n">
        <v>0</v>
      </c>
      <c r="CG90" s="19" t="s">
        <v>96</v>
      </c>
    </row>
    <row r="91" customFormat="false" ht="27.7" hidden="false" customHeight="false" outlineLevel="0" collapsed="false">
      <c r="A91" s="19" t="s">
        <v>243</v>
      </c>
      <c r="B91" s="20" t="s">
        <v>245</v>
      </c>
      <c r="C91" s="19" t="s">
        <v>246</v>
      </c>
      <c r="D91" s="19" t="s">
        <v>178</v>
      </c>
      <c r="E91" s="19" t="n">
        <v>2015</v>
      </c>
      <c r="F91" s="19" t="n">
        <v>2016</v>
      </c>
      <c r="G91" s="19" t="n">
        <v>2018</v>
      </c>
      <c r="H91" s="19" t="s">
        <v>96</v>
      </c>
      <c r="I91" s="19" t="s">
        <v>96</v>
      </c>
      <c r="J91" s="19" t="s">
        <v>96</v>
      </c>
      <c r="K91" s="19" t="s">
        <v>96</v>
      </c>
      <c r="L91" s="19" t="s">
        <v>96</v>
      </c>
      <c r="M91" s="19" t="s">
        <v>96</v>
      </c>
      <c r="N91" s="19" t="s">
        <v>96</v>
      </c>
      <c r="O91" s="63" t="n">
        <v>0</v>
      </c>
      <c r="P91" s="64" t="s">
        <v>96</v>
      </c>
      <c r="Q91" s="64" t="s">
        <v>96</v>
      </c>
      <c r="R91" s="64" t="s">
        <v>96</v>
      </c>
      <c r="S91" s="64" t="s">
        <v>96</v>
      </c>
      <c r="T91" s="64" t="s">
        <v>96</v>
      </c>
      <c r="U91" s="64" t="s">
        <v>96</v>
      </c>
      <c r="V91" s="64" t="s">
        <v>96</v>
      </c>
      <c r="W91" s="64" t="s">
        <v>96</v>
      </c>
      <c r="X91" s="66" t="n">
        <v>8.6</v>
      </c>
      <c r="Y91" s="63" t="n">
        <v>0</v>
      </c>
      <c r="Z91" s="63" t="n">
        <v>0</v>
      </c>
      <c r="AA91" s="63" t="n">
        <v>0</v>
      </c>
      <c r="AB91" s="63" t="n">
        <v>0</v>
      </c>
      <c r="AC91" s="63" t="n">
        <v>0</v>
      </c>
      <c r="AD91" s="63" t="n">
        <v>0</v>
      </c>
      <c r="AE91" s="63" t="n">
        <v>0</v>
      </c>
      <c r="AF91" s="63" t="n">
        <v>0</v>
      </c>
      <c r="AG91" s="63" t="n">
        <v>0</v>
      </c>
      <c r="AH91" s="63" t="n">
        <v>0</v>
      </c>
      <c r="AI91" s="63" t="n">
        <v>23.6</v>
      </c>
      <c r="AJ91" s="64" t="n">
        <v>0</v>
      </c>
      <c r="AK91" s="64" t="n">
        <v>0</v>
      </c>
      <c r="AL91" s="64" t="n">
        <v>23.6</v>
      </c>
      <c r="AM91" s="64" t="n">
        <v>0</v>
      </c>
      <c r="AN91" s="63" t="n">
        <v>0</v>
      </c>
      <c r="AO91" s="63" t="n">
        <v>0</v>
      </c>
      <c r="AP91" s="63" t="n">
        <v>0</v>
      </c>
      <c r="AQ91" s="63" t="n">
        <v>0</v>
      </c>
      <c r="AR91" s="63" t="n">
        <v>0</v>
      </c>
      <c r="AS91" s="63" t="n">
        <v>8.024</v>
      </c>
      <c r="AT91" s="63" t="n">
        <v>0</v>
      </c>
      <c r="AU91" s="63" t="n">
        <v>0</v>
      </c>
      <c r="AV91" s="63" t="n">
        <v>8.024</v>
      </c>
      <c r="AW91" s="63" t="n">
        <v>0</v>
      </c>
      <c r="AX91" s="63" t="n">
        <v>0</v>
      </c>
      <c r="AY91" s="63" t="n">
        <v>0</v>
      </c>
      <c r="AZ91" s="63" t="n">
        <v>0</v>
      </c>
      <c r="BA91" s="63" t="n">
        <v>0</v>
      </c>
      <c r="BB91" s="63" t="n">
        <v>0</v>
      </c>
      <c r="BC91" s="63" t="n">
        <v>0</v>
      </c>
      <c r="BD91" s="64" t="n">
        <v>0</v>
      </c>
      <c r="BE91" s="64" t="n">
        <v>0</v>
      </c>
      <c r="BF91" s="64" t="n">
        <v>0</v>
      </c>
      <c r="BG91" s="64" t="n">
        <v>0</v>
      </c>
      <c r="BH91" s="63" t="n">
        <f aca="false">BK91</f>
        <v>8.6</v>
      </c>
      <c r="BI91" s="63" t="n">
        <v>0</v>
      </c>
      <c r="BJ91" s="63" t="n">
        <v>0</v>
      </c>
      <c r="BK91" s="63" t="n">
        <v>8.6</v>
      </c>
      <c r="BL91" s="63" t="n">
        <v>0</v>
      </c>
      <c r="BM91" s="63" t="n">
        <v>0</v>
      </c>
      <c r="BN91" s="64" t="n">
        <v>0</v>
      </c>
      <c r="BO91" s="64" t="n">
        <v>0</v>
      </c>
      <c r="BP91" s="64" t="n">
        <v>0</v>
      </c>
      <c r="BQ91" s="64" t="n">
        <v>0</v>
      </c>
      <c r="BR91" s="77" t="n">
        <v>0</v>
      </c>
      <c r="BS91" s="77" t="n">
        <v>0</v>
      </c>
      <c r="BT91" s="77" t="n">
        <v>0</v>
      </c>
      <c r="BU91" s="77" t="n">
        <v>0</v>
      </c>
      <c r="BV91" s="64" t="n">
        <v>0</v>
      </c>
      <c r="BW91" s="64" t="n">
        <v>8.024</v>
      </c>
      <c r="BX91" s="64" t="n">
        <v>0</v>
      </c>
      <c r="BY91" s="64" t="n">
        <v>0</v>
      </c>
      <c r="BZ91" s="64" t="n">
        <v>8.024</v>
      </c>
      <c r="CA91" s="64" t="n">
        <v>0</v>
      </c>
      <c r="CB91" s="64" t="n">
        <f aca="false">BR91+BH91</f>
        <v>8.6</v>
      </c>
      <c r="CC91" s="64" t="n">
        <v>0</v>
      </c>
      <c r="CD91" s="64" t="n">
        <v>0</v>
      </c>
      <c r="CE91" s="64" t="n">
        <f aca="false">BU91+BK91</f>
        <v>8.6</v>
      </c>
      <c r="CF91" s="64" t="n">
        <v>0</v>
      </c>
      <c r="CG91" s="19" t="s">
        <v>247</v>
      </c>
    </row>
    <row r="92" customFormat="false" ht="27.7" hidden="false" customHeight="false" outlineLevel="0" collapsed="false">
      <c r="A92" s="19" t="s">
        <v>243</v>
      </c>
      <c r="B92" s="20" t="s">
        <v>248</v>
      </c>
      <c r="C92" s="19" t="s">
        <v>220</v>
      </c>
      <c r="D92" s="19" t="s">
        <v>249</v>
      </c>
      <c r="E92" s="19" t="n">
        <v>2017</v>
      </c>
      <c r="F92" s="19" t="n">
        <v>2017</v>
      </c>
      <c r="G92" s="19" t="s">
        <v>96</v>
      </c>
      <c r="H92" s="19" t="s">
        <v>96</v>
      </c>
      <c r="I92" s="19" t="s">
        <v>96</v>
      </c>
      <c r="J92" s="19" t="s">
        <v>96</v>
      </c>
      <c r="K92" s="19" t="s">
        <v>96</v>
      </c>
      <c r="L92" s="19" t="s">
        <v>96</v>
      </c>
      <c r="M92" s="19" t="s">
        <v>96</v>
      </c>
      <c r="N92" s="19" t="s">
        <v>96</v>
      </c>
      <c r="O92" s="63" t="n">
        <v>0</v>
      </c>
      <c r="P92" s="64" t="s">
        <v>96</v>
      </c>
      <c r="Q92" s="64" t="s">
        <v>96</v>
      </c>
      <c r="R92" s="64" t="s">
        <v>96</v>
      </c>
      <c r="S92" s="64" t="s">
        <v>96</v>
      </c>
      <c r="T92" s="64" t="s">
        <v>96</v>
      </c>
      <c r="U92" s="64" t="s">
        <v>96</v>
      </c>
      <c r="V92" s="64" t="s">
        <v>96</v>
      </c>
      <c r="W92" s="64" t="s">
        <v>96</v>
      </c>
      <c r="X92" s="64" t="s">
        <v>96</v>
      </c>
      <c r="Y92" s="63" t="n">
        <v>0</v>
      </c>
      <c r="Z92" s="63" t="n">
        <v>0</v>
      </c>
      <c r="AA92" s="63" t="n">
        <v>0</v>
      </c>
      <c r="AB92" s="63" t="n">
        <v>0</v>
      </c>
      <c r="AC92" s="63" t="n">
        <v>0</v>
      </c>
      <c r="AD92" s="63" t="n">
        <v>0</v>
      </c>
      <c r="AE92" s="63" t="n">
        <v>0</v>
      </c>
      <c r="AF92" s="63" t="n">
        <v>0</v>
      </c>
      <c r="AG92" s="63" t="n">
        <v>0</v>
      </c>
      <c r="AH92" s="63" t="n">
        <v>0</v>
      </c>
      <c r="AI92" s="63" t="n">
        <v>0</v>
      </c>
      <c r="AJ92" s="63" t="n">
        <v>0</v>
      </c>
      <c r="AK92" s="63" t="n">
        <v>0</v>
      </c>
      <c r="AL92" s="63" t="n">
        <v>0</v>
      </c>
      <c r="AM92" s="63" t="n">
        <v>0</v>
      </c>
      <c r="AN92" s="63" t="n">
        <v>0</v>
      </c>
      <c r="AO92" s="63" t="n">
        <v>0</v>
      </c>
      <c r="AP92" s="63" t="n">
        <v>0</v>
      </c>
      <c r="AQ92" s="63" t="n">
        <v>0</v>
      </c>
      <c r="AR92" s="63" t="n">
        <v>0</v>
      </c>
      <c r="AS92" s="63" t="n">
        <v>1.5</v>
      </c>
      <c r="AT92" s="63" t="n">
        <v>0</v>
      </c>
      <c r="AU92" s="63" t="n">
        <v>0</v>
      </c>
      <c r="AV92" s="63" t="n">
        <v>1.5</v>
      </c>
      <c r="AW92" s="63" t="n">
        <v>0</v>
      </c>
      <c r="AX92" s="63" t="n">
        <v>0</v>
      </c>
      <c r="AY92" s="63" t="n">
        <v>0</v>
      </c>
      <c r="AZ92" s="63" t="n">
        <v>0</v>
      </c>
      <c r="BA92" s="63" t="n">
        <v>0</v>
      </c>
      <c r="BB92" s="63" t="n">
        <v>0</v>
      </c>
      <c r="BC92" s="63" t="n">
        <v>0</v>
      </c>
      <c r="BD92" s="63" t="n">
        <v>0</v>
      </c>
      <c r="BE92" s="63" t="n">
        <v>0</v>
      </c>
      <c r="BF92" s="63" t="n">
        <v>0</v>
      </c>
      <c r="BG92" s="63" t="n">
        <v>0</v>
      </c>
      <c r="BH92" s="63" t="n">
        <v>0</v>
      </c>
      <c r="BI92" s="63" t="n">
        <v>0</v>
      </c>
      <c r="BJ92" s="63" t="n">
        <v>0</v>
      </c>
      <c r="BK92" s="63" t="n">
        <v>0</v>
      </c>
      <c r="BL92" s="63" t="n">
        <v>0</v>
      </c>
      <c r="BM92" s="63" t="n">
        <v>0</v>
      </c>
      <c r="BN92" s="63" t="n">
        <v>0</v>
      </c>
      <c r="BO92" s="63" t="n">
        <v>0</v>
      </c>
      <c r="BP92" s="63" t="n">
        <v>0</v>
      </c>
      <c r="BQ92" s="63" t="n">
        <v>0</v>
      </c>
      <c r="BR92" s="79" t="n">
        <v>0</v>
      </c>
      <c r="BS92" s="79" t="n">
        <v>0</v>
      </c>
      <c r="BT92" s="79" t="n">
        <v>0</v>
      </c>
      <c r="BU92" s="79" t="n">
        <v>0</v>
      </c>
      <c r="BV92" s="63" t="n">
        <v>0</v>
      </c>
      <c r="BW92" s="63" t="n">
        <v>1.5</v>
      </c>
      <c r="BX92" s="63" t="n">
        <v>0</v>
      </c>
      <c r="BY92" s="63" t="n">
        <v>0</v>
      </c>
      <c r="BZ92" s="63" t="n">
        <v>1.5</v>
      </c>
      <c r="CA92" s="63" t="n">
        <v>0</v>
      </c>
      <c r="CB92" s="64" t="n">
        <f aca="false">BR92+BH92</f>
        <v>0</v>
      </c>
      <c r="CC92" s="64" t="n">
        <v>0</v>
      </c>
      <c r="CD92" s="64" t="n">
        <v>0</v>
      </c>
      <c r="CE92" s="64" t="n">
        <f aca="false">BU92+BK92</f>
        <v>0</v>
      </c>
      <c r="CF92" s="64" t="n">
        <v>0</v>
      </c>
      <c r="CG92" s="19" t="s">
        <v>250</v>
      </c>
    </row>
    <row r="93" customFormat="false" ht="15" hidden="false" customHeight="false" outlineLevel="0" collapsed="false">
      <c r="A93" s="19" t="s">
        <v>243</v>
      </c>
      <c r="B93" s="20" t="s">
        <v>251</v>
      </c>
      <c r="C93" s="19" t="s">
        <v>96</v>
      </c>
      <c r="D93" s="19" t="s">
        <v>117</v>
      </c>
      <c r="E93" s="19" t="n">
        <v>2017</v>
      </c>
      <c r="F93" s="19" t="n">
        <v>2017</v>
      </c>
      <c r="G93" s="19" t="s">
        <v>96</v>
      </c>
      <c r="H93" s="19" t="s">
        <v>96</v>
      </c>
      <c r="I93" s="19" t="s">
        <v>96</v>
      </c>
      <c r="J93" s="19" t="s">
        <v>96</v>
      </c>
      <c r="K93" s="19" t="s">
        <v>96</v>
      </c>
      <c r="L93" s="19" t="s">
        <v>96</v>
      </c>
      <c r="M93" s="19" t="s">
        <v>96</v>
      </c>
      <c r="N93" s="19" t="s">
        <v>96</v>
      </c>
      <c r="O93" s="63" t="n">
        <v>0</v>
      </c>
      <c r="P93" s="64" t="s">
        <v>96</v>
      </c>
      <c r="Q93" s="64" t="s">
        <v>96</v>
      </c>
      <c r="R93" s="64" t="s">
        <v>96</v>
      </c>
      <c r="S93" s="64" t="s">
        <v>96</v>
      </c>
      <c r="T93" s="64" t="s">
        <v>96</v>
      </c>
      <c r="U93" s="64" t="s">
        <v>96</v>
      </c>
      <c r="V93" s="64" t="s">
        <v>96</v>
      </c>
      <c r="W93" s="64" t="s">
        <v>96</v>
      </c>
      <c r="X93" s="64" t="s">
        <v>96</v>
      </c>
      <c r="Y93" s="63" t="n">
        <v>0</v>
      </c>
      <c r="Z93" s="63" t="n">
        <v>0</v>
      </c>
      <c r="AA93" s="63" t="n">
        <v>0</v>
      </c>
      <c r="AB93" s="63" t="n">
        <v>0</v>
      </c>
      <c r="AC93" s="63" t="n">
        <v>0</v>
      </c>
      <c r="AD93" s="63" t="n">
        <v>0</v>
      </c>
      <c r="AE93" s="63" t="n">
        <v>0</v>
      </c>
      <c r="AF93" s="63" t="n">
        <v>0</v>
      </c>
      <c r="AG93" s="63" t="n">
        <v>0</v>
      </c>
      <c r="AH93" s="63" t="n">
        <v>0</v>
      </c>
      <c r="AI93" s="63" t="n">
        <v>0</v>
      </c>
      <c r="AJ93" s="63" t="n">
        <v>0</v>
      </c>
      <c r="AK93" s="63" t="n">
        <v>0</v>
      </c>
      <c r="AL93" s="63" t="n">
        <v>0</v>
      </c>
      <c r="AM93" s="63" t="n">
        <v>0</v>
      </c>
      <c r="AN93" s="63" t="n">
        <v>0</v>
      </c>
      <c r="AO93" s="63" t="n">
        <v>0</v>
      </c>
      <c r="AP93" s="63" t="n">
        <v>0</v>
      </c>
      <c r="AQ93" s="63" t="n">
        <v>0</v>
      </c>
      <c r="AR93" s="63" t="n">
        <v>0</v>
      </c>
      <c r="AS93" s="63" t="n">
        <v>0.5</v>
      </c>
      <c r="AT93" s="63" t="n">
        <v>0</v>
      </c>
      <c r="AU93" s="63" t="n">
        <v>0</v>
      </c>
      <c r="AV93" s="64" t="n">
        <v>0.5</v>
      </c>
      <c r="AW93" s="63" t="n">
        <v>0</v>
      </c>
      <c r="AX93" s="63" t="n">
        <v>0</v>
      </c>
      <c r="AY93" s="63" t="n">
        <v>0</v>
      </c>
      <c r="AZ93" s="63" t="n">
        <v>0</v>
      </c>
      <c r="BA93" s="63" t="n">
        <v>0</v>
      </c>
      <c r="BB93" s="63" t="n">
        <v>0</v>
      </c>
      <c r="BC93" s="63" t="n">
        <v>0</v>
      </c>
      <c r="BD93" s="63" t="n">
        <v>0</v>
      </c>
      <c r="BE93" s="63" t="n">
        <v>0</v>
      </c>
      <c r="BF93" s="63" t="n">
        <v>0</v>
      </c>
      <c r="BG93" s="63" t="n">
        <v>0</v>
      </c>
      <c r="BH93" s="63" t="n">
        <v>0</v>
      </c>
      <c r="BI93" s="63" t="n">
        <v>0</v>
      </c>
      <c r="BJ93" s="63" t="n">
        <v>0</v>
      </c>
      <c r="BK93" s="63" t="n">
        <v>0</v>
      </c>
      <c r="BL93" s="63" t="n">
        <v>0</v>
      </c>
      <c r="BM93" s="63" t="n">
        <v>0</v>
      </c>
      <c r="BN93" s="63" t="n">
        <v>0</v>
      </c>
      <c r="BO93" s="63" t="n">
        <v>0</v>
      </c>
      <c r="BP93" s="63" t="n">
        <v>0</v>
      </c>
      <c r="BQ93" s="63" t="n">
        <v>0</v>
      </c>
      <c r="BR93" s="79" t="n">
        <v>0</v>
      </c>
      <c r="BS93" s="79" t="n">
        <v>0</v>
      </c>
      <c r="BT93" s="79" t="n">
        <v>0</v>
      </c>
      <c r="BU93" s="79" t="n">
        <v>0</v>
      </c>
      <c r="BV93" s="63" t="n">
        <v>0</v>
      </c>
      <c r="BW93" s="64" t="n">
        <v>0.5</v>
      </c>
      <c r="BX93" s="63" t="n">
        <v>0</v>
      </c>
      <c r="BY93" s="63" t="n">
        <v>0</v>
      </c>
      <c r="BZ93" s="64" t="n">
        <v>0.5</v>
      </c>
      <c r="CA93" s="63" t="n">
        <v>0</v>
      </c>
      <c r="CB93" s="64" t="n">
        <f aca="false">BR93+BH93</f>
        <v>0</v>
      </c>
      <c r="CC93" s="64" t="n">
        <v>0</v>
      </c>
      <c r="CD93" s="64" t="n">
        <v>0</v>
      </c>
      <c r="CE93" s="64" t="n">
        <f aca="false">BU93+BK93</f>
        <v>0</v>
      </c>
      <c r="CF93" s="64" t="n">
        <v>0</v>
      </c>
      <c r="CG93" s="19" t="s">
        <v>96</v>
      </c>
    </row>
    <row r="94" customFormat="false" ht="15" hidden="false" customHeight="false" outlineLevel="0" collapsed="false">
      <c r="A94" s="19" t="s">
        <v>243</v>
      </c>
      <c r="B94" s="20" t="s">
        <v>252</v>
      </c>
      <c r="C94" s="19" t="s">
        <v>96</v>
      </c>
      <c r="D94" s="19" t="s">
        <v>117</v>
      </c>
      <c r="E94" s="19" t="n">
        <v>2017</v>
      </c>
      <c r="F94" s="19" t="n">
        <v>2017</v>
      </c>
      <c r="G94" s="19" t="n">
        <v>2018</v>
      </c>
      <c r="H94" s="19" t="s">
        <v>96</v>
      </c>
      <c r="I94" s="19" t="s">
        <v>96</v>
      </c>
      <c r="J94" s="19" t="s">
        <v>96</v>
      </c>
      <c r="K94" s="19" t="s">
        <v>96</v>
      </c>
      <c r="L94" s="19" t="s">
        <v>96</v>
      </c>
      <c r="M94" s="19" t="s">
        <v>96</v>
      </c>
      <c r="N94" s="19" t="s">
        <v>96</v>
      </c>
      <c r="O94" s="63" t="n">
        <v>0</v>
      </c>
      <c r="P94" s="64" t="s">
        <v>96</v>
      </c>
      <c r="Q94" s="64" t="s">
        <v>96</v>
      </c>
      <c r="R94" s="64" t="s">
        <v>96</v>
      </c>
      <c r="S94" s="64" t="s">
        <v>96</v>
      </c>
      <c r="T94" s="64" t="s">
        <v>96</v>
      </c>
      <c r="U94" s="64" t="s">
        <v>96</v>
      </c>
      <c r="V94" s="64" t="s">
        <v>96</v>
      </c>
      <c r="W94" s="64" t="s">
        <v>96</v>
      </c>
      <c r="X94" s="66" t="n">
        <v>2.097</v>
      </c>
      <c r="Y94" s="63" t="n">
        <v>0</v>
      </c>
      <c r="Z94" s="63" t="n">
        <v>0</v>
      </c>
      <c r="AA94" s="63" t="n">
        <v>0</v>
      </c>
      <c r="AB94" s="63" t="n">
        <v>0</v>
      </c>
      <c r="AC94" s="63" t="n">
        <v>0</v>
      </c>
      <c r="AD94" s="63" t="n">
        <v>0</v>
      </c>
      <c r="AE94" s="63" t="n">
        <v>0</v>
      </c>
      <c r="AF94" s="63" t="n">
        <v>0</v>
      </c>
      <c r="AG94" s="63" t="n">
        <v>0</v>
      </c>
      <c r="AH94" s="63" t="n">
        <v>0</v>
      </c>
      <c r="AI94" s="63" t="n">
        <v>0</v>
      </c>
      <c r="AJ94" s="63" t="n">
        <v>0</v>
      </c>
      <c r="AK94" s="63" t="n">
        <v>0</v>
      </c>
      <c r="AL94" s="63" t="n">
        <v>0</v>
      </c>
      <c r="AM94" s="63" t="n">
        <v>0</v>
      </c>
      <c r="AN94" s="63" t="n">
        <v>0</v>
      </c>
      <c r="AO94" s="63" t="n">
        <v>0</v>
      </c>
      <c r="AP94" s="63" t="n">
        <v>0</v>
      </c>
      <c r="AQ94" s="63" t="n">
        <v>0</v>
      </c>
      <c r="AR94" s="63" t="n">
        <v>0</v>
      </c>
      <c r="AS94" s="63" t="n">
        <v>2.36</v>
      </c>
      <c r="AT94" s="63" t="n">
        <v>0</v>
      </c>
      <c r="AU94" s="63" t="n">
        <v>0</v>
      </c>
      <c r="AV94" s="64" t="n">
        <v>2.36</v>
      </c>
      <c r="AW94" s="63" t="n">
        <v>0</v>
      </c>
      <c r="AX94" s="63" t="n">
        <v>0</v>
      </c>
      <c r="AY94" s="63" t="n">
        <v>0</v>
      </c>
      <c r="AZ94" s="63" t="n">
        <v>0</v>
      </c>
      <c r="BA94" s="63" t="n">
        <v>0</v>
      </c>
      <c r="BB94" s="63" t="n">
        <v>0</v>
      </c>
      <c r="BC94" s="63" t="n">
        <v>0</v>
      </c>
      <c r="BD94" s="63" t="n">
        <v>0</v>
      </c>
      <c r="BE94" s="63" t="n">
        <v>0</v>
      </c>
      <c r="BF94" s="63" t="n">
        <v>0</v>
      </c>
      <c r="BG94" s="63" t="n">
        <v>0</v>
      </c>
      <c r="BH94" s="63" t="n">
        <f aca="false">BK94</f>
        <v>2.097</v>
      </c>
      <c r="BI94" s="63" t="n">
        <v>0</v>
      </c>
      <c r="BJ94" s="63" t="n">
        <v>0</v>
      </c>
      <c r="BK94" s="63" t="n">
        <v>2.097</v>
      </c>
      <c r="BL94" s="63" t="n">
        <v>0</v>
      </c>
      <c r="BM94" s="63" t="n">
        <v>0</v>
      </c>
      <c r="BN94" s="63" t="n">
        <v>0</v>
      </c>
      <c r="BO94" s="63" t="n">
        <v>0</v>
      </c>
      <c r="BP94" s="63" t="n">
        <v>0</v>
      </c>
      <c r="BQ94" s="63" t="n">
        <v>0</v>
      </c>
      <c r="BR94" s="79" t="n">
        <v>0</v>
      </c>
      <c r="BS94" s="79" t="n">
        <v>0</v>
      </c>
      <c r="BT94" s="79" t="n">
        <v>0</v>
      </c>
      <c r="BU94" s="79" t="n">
        <v>0</v>
      </c>
      <c r="BV94" s="63" t="n">
        <v>0</v>
      </c>
      <c r="BW94" s="64" t="n">
        <v>2.36</v>
      </c>
      <c r="BX94" s="63" t="n">
        <v>0</v>
      </c>
      <c r="BY94" s="63" t="n">
        <v>0</v>
      </c>
      <c r="BZ94" s="64" t="n">
        <v>2.36</v>
      </c>
      <c r="CA94" s="63" t="n">
        <v>0</v>
      </c>
      <c r="CB94" s="64" t="n">
        <f aca="false">BR94+BH94</f>
        <v>2.097</v>
      </c>
      <c r="CC94" s="64" t="n">
        <v>0</v>
      </c>
      <c r="CD94" s="64" t="n">
        <v>0</v>
      </c>
      <c r="CE94" s="64" t="n">
        <f aca="false">BU94+BK94</f>
        <v>2.097</v>
      </c>
      <c r="CF94" s="64" t="n">
        <v>0</v>
      </c>
      <c r="CG94" s="19" t="s">
        <v>96</v>
      </c>
    </row>
    <row r="95" customFormat="false" ht="26.85" hidden="false" customHeight="false" outlineLevel="0" collapsed="false">
      <c r="A95" s="80" t="s">
        <v>243</v>
      </c>
      <c r="B95" s="20" t="s">
        <v>253</v>
      </c>
      <c r="C95" s="80" t="s">
        <v>116</v>
      </c>
      <c r="D95" s="80" t="s">
        <v>249</v>
      </c>
      <c r="E95" s="80" t="n">
        <v>2018</v>
      </c>
      <c r="F95" s="80" t="n">
        <v>2018</v>
      </c>
      <c r="G95" s="19" t="s">
        <v>96</v>
      </c>
      <c r="H95" s="19" t="s">
        <v>96</v>
      </c>
      <c r="I95" s="19" t="s">
        <v>96</v>
      </c>
      <c r="J95" s="19" t="s">
        <v>96</v>
      </c>
      <c r="K95" s="19" t="s">
        <v>96</v>
      </c>
      <c r="L95" s="19" t="s">
        <v>96</v>
      </c>
      <c r="M95" s="19" t="s">
        <v>96</v>
      </c>
      <c r="N95" s="19" t="s">
        <v>96</v>
      </c>
      <c r="O95" s="63" t="n">
        <v>0</v>
      </c>
      <c r="P95" s="64" t="s">
        <v>96</v>
      </c>
      <c r="Q95" s="64" t="s">
        <v>96</v>
      </c>
      <c r="R95" s="64" t="s">
        <v>96</v>
      </c>
      <c r="S95" s="64" t="s">
        <v>96</v>
      </c>
      <c r="T95" s="64" t="s">
        <v>96</v>
      </c>
      <c r="U95" s="64" t="s">
        <v>96</v>
      </c>
      <c r="V95" s="64" t="s">
        <v>96</v>
      </c>
      <c r="W95" s="64" t="s">
        <v>96</v>
      </c>
      <c r="X95" s="81" t="n">
        <v>1.77</v>
      </c>
      <c r="Y95" s="63" t="n">
        <v>0</v>
      </c>
      <c r="Z95" s="63" t="n">
        <v>0</v>
      </c>
      <c r="AA95" s="63" t="n">
        <v>0</v>
      </c>
      <c r="AB95" s="63" t="n">
        <v>0</v>
      </c>
      <c r="AC95" s="63" t="n">
        <v>0</v>
      </c>
      <c r="AD95" s="63" t="n">
        <v>0</v>
      </c>
      <c r="AE95" s="63" t="n">
        <v>0</v>
      </c>
      <c r="AF95" s="63" t="n">
        <v>0</v>
      </c>
      <c r="AG95" s="63" t="n">
        <v>0</v>
      </c>
      <c r="AH95" s="63" t="n">
        <v>0</v>
      </c>
      <c r="AI95" s="63" t="n">
        <v>0</v>
      </c>
      <c r="AJ95" s="63" t="n">
        <v>0</v>
      </c>
      <c r="AK95" s="63" t="n">
        <v>0</v>
      </c>
      <c r="AL95" s="63" t="n">
        <v>0</v>
      </c>
      <c r="AM95" s="63" t="n">
        <v>0</v>
      </c>
      <c r="AN95" s="63" t="n">
        <v>0</v>
      </c>
      <c r="AO95" s="63" t="n">
        <v>0</v>
      </c>
      <c r="AP95" s="63" t="n">
        <v>0</v>
      </c>
      <c r="AQ95" s="63" t="n">
        <v>0</v>
      </c>
      <c r="AR95" s="63" t="n">
        <v>0</v>
      </c>
      <c r="AS95" s="81" t="n">
        <v>0</v>
      </c>
      <c r="AT95" s="63" t="n">
        <v>0</v>
      </c>
      <c r="AU95" s="63" t="n">
        <v>0</v>
      </c>
      <c r="AV95" s="81" t="n">
        <v>0</v>
      </c>
      <c r="AW95" s="63" t="n">
        <v>0</v>
      </c>
      <c r="AX95" s="63" t="n">
        <v>0</v>
      </c>
      <c r="AY95" s="63" t="n">
        <v>0</v>
      </c>
      <c r="AZ95" s="63" t="n">
        <v>0</v>
      </c>
      <c r="BA95" s="63" t="n">
        <v>0</v>
      </c>
      <c r="BB95" s="63" t="n">
        <v>0</v>
      </c>
      <c r="BC95" s="81" t="n">
        <f aca="false">BF95</f>
        <v>0</v>
      </c>
      <c r="BD95" s="63" t="n">
        <v>0</v>
      </c>
      <c r="BE95" s="63" t="n">
        <v>0</v>
      </c>
      <c r="BF95" s="81" t="n">
        <v>0</v>
      </c>
      <c r="BG95" s="63" t="n">
        <v>0</v>
      </c>
      <c r="BH95" s="81" t="n">
        <f aca="false">BK95</f>
        <v>1.77</v>
      </c>
      <c r="BI95" s="63" t="n">
        <v>0</v>
      </c>
      <c r="BJ95" s="63" t="n">
        <v>0</v>
      </c>
      <c r="BK95" s="81" t="n">
        <v>1.77</v>
      </c>
      <c r="BL95" s="63" t="n">
        <v>0</v>
      </c>
      <c r="BM95" s="63" t="n">
        <v>0</v>
      </c>
      <c r="BN95" s="63" t="n">
        <v>0</v>
      </c>
      <c r="BO95" s="63" t="n">
        <v>0</v>
      </c>
      <c r="BP95" s="63" t="n">
        <v>0</v>
      </c>
      <c r="BQ95" s="63" t="n">
        <v>0</v>
      </c>
      <c r="BR95" s="79" t="n">
        <v>0</v>
      </c>
      <c r="BS95" s="79" t="n">
        <v>0</v>
      </c>
      <c r="BT95" s="79" t="n">
        <v>0</v>
      </c>
      <c r="BU95" s="79" t="n">
        <v>0</v>
      </c>
      <c r="BV95" s="63" t="n">
        <v>0</v>
      </c>
      <c r="BW95" s="63" t="n">
        <v>0</v>
      </c>
      <c r="BX95" s="63" t="n">
        <v>0</v>
      </c>
      <c r="BY95" s="63" t="n">
        <v>0</v>
      </c>
      <c r="BZ95" s="63" t="n">
        <v>0</v>
      </c>
      <c r="CA95" s="63" t="n">
        <v>0</v>
      </c>
      <c r="CB95" s="64" t="n">
        <f aca="false">BR95+BH95</f>
        <v>1.77</v>
      </c>
      <c r="CC95" s="64" t="n">
        <v>0</v>
      </c>
      <c r="CD95" s="64" t="n">
        <v>0</v>
      </c>
      <c r="CE95" s="64" t="n">
        <f aca="false">BU95+BK95</f>
        <v>1.77</v>
      </c>
      <c r="CF95" s="64" t="n">
        <v>0</v>
      </c>
      <c r="CG95" s="82" t="s">
        <v>254</v>
      </c>
    </row>
    <row r="96" customFormat="false" ht="64.9" hidden="false" customHeight="false" outlineLevel="0" collapsed="false">
      <c r="A96" s="80" t="s">
        <v>243</v>
      </c>
      <c r="B96" s="20" t="s">
        <v>255</v>
      </c>
      <c r="C96" s="80" t="s">
        <v>116</v>
      </c>
      <c r="D96" s="80" t="s">
        <v>249</v>
      </c>
      <c r="E96" s="80" t="n">
        <v>2018</v>
      </c>
      <c r="F96" s="80" t="n">
        <v>2018</v>
      </c>
      <c r="G96" s="19" t="s">
        <v>96</v>
      </c>
      <c r="H96" s="19" t="s">
        <v>96</v>
      </c>
      <c r="I96" s="19" t="s">
        <v>96</v>
      </c>
      <c r="J96" s="19" t="s">
        <v>96</v>
      </c>
      <c r="K96" s="19" t="s">
        <v>96</v>
      </c>
      <c r="L96" s="19" t="s">
        <v>96</v>
      </c>
      <c r="M96" s="19" t="s">
        <v>96</v>
      </c>
      <c r="N96" s="19" t="s">
        <v>96</v>
      </c>
      <c r="O96" s="63" t="n">
        <v>0</v>
      </c>
      <c r="P96" s="64" t="s">
        <v>96</v>
      </c>
      <c r="Q96" s="64" t="s">
        <v>96</v>
      </c>
      <c r="R96" s="64" t="s">
        <v>96</v>
      </c>
      <c r="S96" s="64" t="s">
        <v>96</v>
      </c>
      <c r="T96" s="64" t="s">
        <v>96</v>
      </c>
      <c r="U96" s="64" t="s">
        <v>96</v>
      </c>
      <c r="V96" s="64" t="s">
        <v>96</v>
      </c>
      <c r="W96" s="64" t="s">
        <v>96</v>
      </c>
      <c r="X96" s="81" t="n">
        <v>0.49</v>
      </c>
      <c r="Y96" s="63" t="n">
        <v>0</v>
      </c>
      <c r="Z96" s="63" t="n">
        <v>0</v>
      </c>
      <c r="AA96" s="63" t="n">
        <v>0</v>
      </c>
      <c r="AB96" s="63" t="n">
        <v>0</v>
      </c>
      <c r="AC96" s="63" t="n">
        <v>0</v>
      </c>
      <c r="AD96" s="63" t="n">
        <v>0</v>
      </c>
      <c r="AE96" s="63" t="n">
        <v>0</v>
      </c>
      <c r="AF96" s="63" t="n">
        <v>0</v>
      </c>
      <c r="AG96" s="63" t="n">
        <v>0</v>
      </c>
      <c r="AH96" s="63" t="n">
        <v>0</v>
      </c>
      <c r="AI96" s="63" t="n">
        <v>0</v>
      </c>
      <c r="AJ96" s="63" t="n">
        <v>0</v>
      </c>
      <c r="AK96" s="63" t="n">
        <v>0</v>
      </c>
      <c r="AL96" s="63" t="n">
        <v>0</v>
      </c>
      <c r="AM96" s="63" t="n">
        <v>0</v>
      </c>
      <c r="AN96" s="63" t="n">
        <v>0</v>
      </c>
      <c r="AO96" s="63" t="n">
        <v>0</v>
      </c>
      <c r="AP96" s="63" t="n">
        <v>0</v>
      </c>
      <c r="AQ96" s="63" t="n">
        <v>0</v>
      </c>
      <c r="AR96" s="63" t="n">
        <v>0</v>
      </c>
      <c r="AS96" s="81" t="n">
        <v>0</v>
      </c>
      <c r="AT96" s="63" t="n">
        <v>0</v>
      </c>
      <c r="AU96" s="63" t="n">
        <v>0</v>
      </c>
      <c r="AV96" s="81" t="n">
        <v>0</v>
      </c>
      <c r="AW96" s="63" t="n">
        <v>0</v>
      </c>
      <c r="AX96" s="63" t="n">
        <v>0</v>
      </c>
      <c r="AY96" s="63" t="n">
        <v>0</v>
      </c>
      <c r="AZ96" s="63" t="n">
        <v>0</v>
      </c>
      <c r="BA96" s="63" t="n">
        <v>0</v>
      </c>
      <c r="BB96" s="63" t="n">
        <v>0</v>
      </c>
      <c r="BC96" s="81" t="n">
        <f aca="false">BF96</f>
        <v>0</v>
      </c>
      <c r="BD96" s="63" t="n">
        <v>0</v>
      </c>
      <c r="BE96" s="63" t="n">
        <v>0</v>
      </c>
      <c r="BF96" s="81" t="n">
        <v>0</v>
      </c>
      <c r="BG96" s="63" t="n">
        <v>0</v>
      </c>
      <c r="BH96" s="81" t="n">
        <f aca="false">BK96</f>
        <v>0</v>
      </c>
      <c r="BI96" s="63" t="n">
        <v>0</v>
      </c>
      <c r="BJ96" s="63" t="n">
        <v>0</v>
      </c>
      <c r="BK96" s="81" t="n">
        <v>0</v>
      </c>
      <c r="BL96" s="63" t="n">
        <v>0</v>
      </c>
      <c r="BM96" s="63" t="n">
        <v>0</v>
      </c>
      <c r="BN96" s="63" t="n">
        <v>0</v>
      </c>
      <c r="BO96" s="63" t="n">
        <v>0</v>
      </c>
      <c r="BP96" s="63" t="n">
        <v>0</v>
      </c>
      <c r="BQ96" s="63" t="n">
        <v>0</v>
      </c>
      <c r="BR96" s="79" t="n">
        <f aca="false">BU96</f>
        <v>0.49</v>
      </c>
      <c r="BS96" s="79" t="n">
        <v>0</v>
      </c>
      <c r="BT96" s="79" t="n">
        <v>0</v>
      </c>
      <c r="BU96" s="79" t="n">
        <v>0.49</v>
      </c>
      <c r="BV96" s="63" t="n">
        <v>0</v>
      </c>
      <c r="BW96" s="63" t="n">
        <v>0</v>
      </c>
      <c r="BX96" s="63" t="n">
        <v>0</v>
      </c>
      <c r="BY96" s="63" t="n">
        <v>0</v>
      </c>
      <c r="BZ96" s="63" t="n">
        <v>0</v>
      </c>
      <c r="CA96" s="63" t="n">
        <v>0</v>
      </c>
      <c r="CB96" s="64" t="n">
        <f aca="false">BR96+BH96</f>
        <v>0.49</v>
      </c>
      <c r="CC96" s="64" t="n">
        <v>0</v>
      </c>
      <c r="CD96" s="64" t="n">
        <v>0</v>
      </c>
      <c r="CE96" s="64" t="n">
        <f aca="false">BU96+BK96</f>
        <v>0.49</v>
      </c>
      <c r="CF96" s="64" t="n">
        <v>0</v>
      </c>
      <c r="CG96" s="80" t="s">
        <v>256</v>
      </c>
    </row>
    <row r="97" customFormat="false" ht="26.85" hidden="false" customHeight="false" outlineLevel="0" collapsed="false">
      <c r="A97" s="80" t="s">
        <v>243</v>
      </c>
      <c r="B97" s="83" t="s">
        <v>257</v>
      </c>
      <c r="C97" s="80" t="s">
        <v>116</v>
      </c>
      <c r="D97" s="80" t="s">
        <v>249</v>
      </c>
      <c r="E97" s="80" t="n">
        <v>2019</v>
      </c>
      <c r="F97" s="80" t="n">
        <v>2019</v>
      </c>
      <c r="G97" s="19" t="s">
        <v>96</v>
      </c>
      <c r="H97" s="19" t="s">
        <v>96</v>
      </c>
      <c r="I97" s="19" t="s">
        <v>96</v>
      </c>
      <c r="J97" s="19" t="s">
        <v>96</v>
      </c>
      <c r="K97" s="19" t="s">
        <v>96</v>
      </c>
      <c r="L97" s="19" t="s">
        <v>96</v>
      </c>
      <c r="M97" s="19" t="s">
        <v>96</v>
      </c>
      <c r="N97" s="19" t="s">
        <v>96</v>
      </c>
      <c r="O97" s="63" t="n">
        <v>0</v>
      </c>
      <c r="P97" s="64" t="s">
        <v>96</v>
      </c>
      <c r="Q97" s="64" t="s">
        <v>96</v>
      </c>
      <c r="R97" s="64" t="s">
        <v>96</v>
      </c>
      <c r="S97" s="64" t="s">
        <v>96</v>
      </c>
      <c r="T97" s="64" t="s">
        <v>96</v>
      </c>
      <c r="U97" s="64" t="s">
        <v>96</v>
      </c>
      <c r="V97" s="64" t="s">
        <v>96</v>
      </c>
      <c r="W97" s="64" t="s">
        <v>96</v>
      </c>
      <c r="X97" s="81" t="n">
        <v>24</v>
      </c>
      <c r="Y97" s="63" t="n">
        <v>0</v>
      </c>
      <c r="Z97" s="63" t="n">
        <v>0</v>
      </c>
      <c r="AA97" s="63" t="n">
        <v>0</v>
      </c>
      <c r="AB97" s="63" t="n">
        <v>0</v>
      </c>
      <c r="AC97" s="63" t="n">
        <v>0</v>
      </c>
      <c r="AD97" s="63" t="n">
        <v>0</v>
      </c>
      <c r="AE97" s="63" t="n">
        <v>0</v>
      </c>
      <c r="AF97" s="63" t="n">
        <v>0</v>
      </c>
      <c r="AG97" s="63" t="n">
        <v>0</v>
      </c>
      <c r="AH97" s="63" t="n">
        <v>0</v>
      </c>
      <c r="AI97" s="63" t="n">
        <v>0</v>
      </c>
      <c r="AJ97" s="63" t="n">
        <v>0</v>
      </c>
      <c r="AK97" s="63" t="n">
        <v>0</v>
      </c>
      <c r="AL97" s="63" t="n">
        <v>0</v>
      </c>
      <c r="AM97" s="63" t="n">
        <v>0</v>
      </c>
      <c r="AN97" s="63" t="n">
        <v>0</v>
      </c>
      <c r="AO97" s="63" t="n">
        <v>0</v>
      </c>
      <c r="AP97" s="63" t="n">
        <v>0</v>
      </c>
      <c r="AQ97" s="63" t="n">
        <v>0</v>
      </c>
      <c r="AR97" s="63" t="n">
        <v>0</v>
      </c>
      <c r="AS97" s="81" t="n">
        <v>0</v>
      </c>
      <c r="AT97" s="63" t="n">
        <v>0</v>
      </c>
      <c r="AU97" s="63" t="n">
        <v>0</v>
      </c>
      <c r="AV97" s="81" t="n">
        <v>0</v>
      </c>
      <c r="AW97" s="63" t="n">
        <v>0</v>
      </c>
      <c r="AX97" s="63" t="n">
        <v>0</v>
      </c>
      <c r="AY97" s="63" t="n">
        <v>0</v>
      </c>
      <c r="AZ97" s="63" t="n">
        <v>0</v>
      </c>
      <c r="BA97" s="63" t="n">
        <v>0</v>
      </c>
      <c r="BB97" s="63" t="n">
        <v>0</v>
      </c>
      <c r="BC97" s="81" t="n">
        <f aca="false">BF97</f>
        <v>0</v>
      </c>
      <c r="BD97" s="63" t="n">
        <v>0</v>
      </c>
      <c r="BE97" s="63" t="n">
        <v>0</v>
      </c>
      <c r="BF97" s="81" t="n">
        <v>0</v>
      </c>
      <c r="BG97" s="63" t="n">
        <v>0</v>
      </c>
      <c r="BH97" s="81" t="n">
        <f aca="false">BK97</f>
        <v>0</v>
      </c>
      <c r="BI97" s="63" t="n">
        <v>0</v>
      </c>
      <c r="BJ97" s="63" t="n">
        <v>0</v>
      </c>
      <c r="BK97" s="81" t="n">
        <v>0</v>
      </c>
      <c r="BL97" s="63" t="n">
        <v>0</v>
      </c>
      <c r="BM97" s="63" t="n">
        <v>0</v>
      </c>
      <c r="BN97" s="63" t="n">
        <v>0</v>
      </c>
      <c r="BO97" s="63" t="n">
        <v>0</v>
      </c>
      <c r="BP97" s="63" t="n">
        <v>0</v>
      </c>
      <c r="BQ97" s="63" t="n">
        <v>0</v>
      </c>
      <c r="BR97" s="79" t="n">
        <f aca="false">BU97</f>
        <v>24</v>
      </c>
      <c r="BS97" s="79" t="n">
        <v>0</v>
      </c>
      <c r="BT97" s="79" t="n">
        <v>0</v>
      </c>
      <c r="BU97" s="79" t="n">
        <v>24</v>
      </c>
      <c r="BV97" s="63" t="n">
        <v>0</v>
      </c>
      <c r="BW97" s="63" t="n">
        <v>0</v>
      </c>
      <c r="BX97" s="63" t="n">
        <v>0</v>
      </c>
      <c r="BY97" s="63" t="n">
        <v>0</v>
      </c>
      <c r="BZ97" s="63" t="n">
        <v>0</v>
      </c>
      <c r="CA97" s="63" t="n">
        <v>0</v>
      </c>
      <c r="CB97" s="64" t="n">
        <f aca="false">BR97+BH97</f>
        <v>24</v>
      </c>
      <c r="CC97" s="64" t="n">
        <v>0</v>
      </c>
      <c r="CD97" s="64" t="n">
        <v>0</v>
      </c>
      <c r="CE97" s="64" t="n">
        <f aca="false">BU97+BK97</f>
        <v>24</v>
      </c>
      <c r="CF97" s="64" t="n">
        <v>0</v>
      </c>
      <c r="CG97" s="82" t="s">
        <v>258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0">
    <mergeCell ref="A4:AH4"/>
    <mergeCell ref="A5:AH5"/>
    <mergeCell ref="A6:AH6"/>
    <mergeCell ref="A7:AH7"/>
    <mergeCell ref="A8:AH8"/>
    <mergeCell ref="A9:AH9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P14:S14"/>
    <mergeCell ref="T14:U15"/>
    <mergeCell ref="V14:X15"/>
    <mergeCell ref="Y14:AH14"/>
    <mergeCell ref="AI14:CF14"/>
    <mergeCell ref="CG14:CG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AS15:AW15"/>
    <mergeCell ref="AX15:BB15"/>
    <mergeCell ref="BC15:BG15"/>
    <mergeCell ref="BH15:BL15"/>
    <mergeCell ref="BM15:BQ15"/>
    <mergeCell ref="BR15:BV15"/>
    <mergeCell ref="BW15:CA15"/>
    <mergeCell ref="CB15:CF15"/>
  </mergeCells>
  <printOptions headings="false" gridLines="false" gridLinesSet="true" horizontalCentered="true" verticalCentered="false"/>
  <pageMargins left="0.708333333333333" right="0.708333333333333" top="0.748611111111111" bottom="0.747916666666667" header="0.315277777777778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&amp;C&amp;P</oddHeader>
    <oddFooter/>
  </headerFooter>
  <colBreaks count="1" manualBreakCount="1">
    <brk id="33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2016-12-27T19:01:26Z</dcterms:created>
  <dc:creator>Marchuk_II</dc:creator>
  <dc:description/>
  <dc:language>ru-RU</dc:language>
  <cp:lastModifiedBy/>
  <cp:lastPrinted>2017-09-21T00:33:11Z</cp:lastPrinted>
  <dcterms:modified xsi:type="dcterms:W3CDTF">2018-02-27T13:51:50Z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